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J0428_1097746264230_УНЦ_56_000001\"/>
    </mc:Choice>
  </mc:AlternateContent>
  <xr:revisionPtr revIDLastSave="0" documentId="13_ncr:1_{63F2D859-603D-4D6B-ACBA-0AFE2FECBE0E}" xr6:coauthVersionLast="45" xr6:coauthVersionMax="45" xr10:uidLastSave="{00000000-0000-0000-0000-000000000000}"/>
  <bookViews>
    <workbookView xWindow="-120" yWindow="-120" windowWidth="29040" windowHeight="15840" tabRatio="879" xr2:uid="{00000000-000D-0000-FFFF-FFFF00000000}"/>
  </bookViews>
  <sheets>
    <sheet name="т1" sheetId="91" r:id="rId1"/>
    <sheet name="т2" sheetId="96" r:id="rId2"/>
    <sheet name="т3" sheetId="97" r:id="rId3"/>
    <sheet name="т4" sheetId="98" r:id="rId4"/>
    <sheet name="т5" sheetId="101" r:id="rId5"/>
    <sheet name="т6" sheetId="100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т1!$A$1:$Q$53</definedName>
    <definedName name="_xlnm.Print_Area" localSheetId="1">т2!$A$1:$Q$45</definedName>
    <definedName name="_xlnm.Print_Area" localSheetId="2">т3!$A$1:$Q$17</definedName>
    <definedName name="_xlnm.Print_Area" localSheetId="3">т4!$A$1:$Q$22</definedName>
    <definedName name="_xlnm.Print_Area" localSheetId="4">т5!$A$1:$R$18</definedName>
    <definedName name="_xlnm.Print_Area" localSheetId="5">т6!$A$1:$G$22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" i="100" l="1"/>
  <c r="C5" i="100"/>
  <c r="J17" i="101"/>
  <c r="J11" i="101"/>
  <c r="J9" i="101"/>
  <c r="J16" i="98" l="1"/>
  <c r="J12" i="98"/>
  <c r="J9" i="98"/>
  <c r="J8" i="98"/>
  <c r="J22" i="98" l="1"/>
  <c r="J12" i="100"/>
  <c r="K12" i="100"/>
  <c r="J17" i="97" l="1"/>
  <c r="J45" i="96" l="1"/>
  <c r="J53" i="91" l="1"/>
  <c r="J12" i="97" l="1"/>
  <c r="J13" i="97"/>
  <c r="J15" i="97"/>
  <c r="M12" i="100" l="1"/>
  <c r="N12" i="100"/>
  <c r="O12" i="100"/>
  <c r="L12" i="100"/>
  <c r="J12" i="101" l="1"/>
  <c r="J16" i="101" l="1"/>
  <c r="E5" i="100" l="1"/>
  <c r="E6" i="100" s="1"/>
  <c r="C6" i="100" l="1"/>
  <c r="C7" i="100" s="1"/>
  <c r="C10" i="100" s="1"/>
  <c r="C15" i="100" s="1"/>
  <c r="E7" i="100"/>
  <c r="E10" i="100" s="1"/>
  <c r="C11" i="100" l="1"/>
  <c r="E15" i="100"/>
  <c r="E11" i="100" s="1"/>
  <c r="E8" i="100" s="1"/>
</calcChain>
</file>

<file path=xl/sharedStrings.xml><?xml version="1.0" encoding="utf-8"?>
<sst xmlns="http://schemas.openxmlformats.org/spreadsheetml/2006/main" count="1362" uniqueCount="173">
  <si>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</si>
  <si>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</si>
  <si>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</si>
  <si>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</si>
  <si>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</si>
  <si>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</si>
  <si>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</si>
  <si>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</si>
  <si>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</si>
  <si>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</si>
  <si>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</si>
  <si>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</si>
  <si>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</si>
  <si>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</si>
  <si>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</si>
  <si>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</si>
  <si>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</si>
  <si>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</si>
  <si>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</si>
  <si>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</si>
  <si>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</si>
  <si>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</si>
  <si>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</si>
  <si>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</si>
  <si>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</si>
  <si>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</si>
  <si>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</si>
  <si>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</si>
  <si>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</si>
  <si>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</si>
  <si>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</si>
  <si>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</si>
  <si>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</si>
  <si>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</si>
  <si>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</si>
  <si>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</si>
  <si>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</si>
  <si>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</si>
  <si>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</si>
  <si>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</si>
  <si>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Д-1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</si>
  <si>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</si>
  <si>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</si>
  <si>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</si>
  <si>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</si>
  <si>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</si>
  <si>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</si>
  <si>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</si>
  <si>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</si>
  <si>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</si>
  <si>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</si>
  <si>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</si>
  <si>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</si>
  <si>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</si>
  <si>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</si>
  <si>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</si>
  <si>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</si>
  <si>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</si>
  <si>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</si>
  <si>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</si>
  <si>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</si>
  <si>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</si>
  <si>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</si>
  <si>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</si>
  <si>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</si>
  <si>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</si>
  <si>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</si>
  <si>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</si>
  <si>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</si>
  <si>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</si>
  <si>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</si>
  <si>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</si>
  <si>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</si>
  <si>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</si>
  <si>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</si>
  <si>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ВЛ 2</t>
  </si>
  <si>
    <t>Демонтаж ВЛ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</si>
  <si>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</si>
  <si>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</si>
  <si>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</si>
  <si>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</si>
  <si>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</si>
  <si>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</si>
  <si>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</si>
  <si>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</si>
  <si>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</si>
  <si>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</si>
  <si>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</si>
  <si>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</si>
  <si>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</si>
  <si>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</si>
  <si>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</si>
  <si>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</si>
  <si>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</si>
  <si>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</si>
  <si>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</si>
  <si>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</si>
  <si>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</si>
  <si>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</si>
  <si>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</si>
  <si>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</si>
  <si>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</si>
  <si>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</si>
  <si>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</si>
  <si>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</si>
  <si>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</si>
  <si>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</si>
  <si>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</si>
  <si>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</si>
  <si>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</si>
  <si>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</si>
  <si>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</si>
  <si>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</si>
  <si>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</si>
  <si>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</si>
  <si>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</si>
  <si>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</si>
  <si>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</si>
  <si>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</si>
  <si>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</si>
  <si>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</si>
  <si>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</si>
  <si>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</si>
  <si>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</si>
  <si>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</si>
  <si>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</si>
  <si>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</si>
  <si>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Воздушные линии электропередачи (ВЛ) 6-750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</si>
  <si>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</si>
  <si>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</si>
  <si>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</si>
  <si>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</si>
  <si>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</si>
  <si>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</si>
  <si>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</si>
  <si>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</si>
  <si>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</si>
  <si>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t>7.4</t>
  </si>
  <si>
    <t>7.5</t>
  </si>
  <si>
    <t>НДС 20%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</si>
  <si>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</si>
  <si>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</si>
  <si>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</si>
  <si>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t>1.3</t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</si>
  <si>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</si>
  <si>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</si>
  <si>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</si>
  <si>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</si>
  <si>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</si>
  <si>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</si>
  <si>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</si>
  <si>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t>объект</t>
  </si>
  <si>
    <r>
      <t>Год раскрытия информации: _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>_ год</t>
    </r>
  </si>
  <si>
    <t>индексы 2024 года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</si>
  <si>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2024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</si>
  <si>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2024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</si>
  <si>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2024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</si>
  <si>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* дефляторы применены в соответствии с прогнозом социально-экономического развития Российской Федерации на 2025 год и на плановый период 2026 и 2027 годов от 30 сентября 2024 г.</t>
  </si>
  <si>
    <t>1.4</t>
  </si>
  <si>
    <r>
      <t xml:space="preserve">Утвержденные плановые значения показателей приведены в соответствии с </t>
    </r>
    <r>
      <rPr>
        <u/>
        <sz val="12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</si>
  <si>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Пензенская область</t>
    </r>
    <r>
      <rPr>
        <sz val="12"/>
        <rFont val="Times New Roman"/>
        <family val="1"/>
        <charset val="204"/>
      </rPr>
      <t>___</t>
    </r>
  </si>
  <si>
    <r>
      <t xml:space="preserve">Наименование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КЛ-10 кВ ТП №2 – ТП №1, инв. № 865070655 (замена кабеля АСБ-3х120 протяженностью 0,550 км), Пензенская обл., г. Пенза-5, Первомайский р-н, в/г №1 (ПИР и СМР)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</si>
  <si>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О/УРЛ/58/01/0003</t>
    </r>
  </si>
  <si>
    <t>АСБ-3х120</t>
  </si>
  <si>
    <t>УНЦ на проектные и изыскательские работы для КЛ</t>
  </si>
  <si>
    <t>П5-01</t>
  </si>
  <si>
    <t>УНЦ на демонтажные работы КЛ</t>
  </si>
  <si>
    <t>М5-02-2</t>
  </si>
  <si>
    <t>УНЦ КЛ 6-500 кВ (с алюминиевой жилой)</t>
  </si>
  <si>
    <t>К1-05-1..8</t>
  </si>
  <si>
    <t xml:space="preserve">Итого объем финансовых потребностей, тыс рублей (без НДС) по состоянию на 01.01.2025г. 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</si>
  <si>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</si>
  <si>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  <r>
      <rPr>
        <sz val="12"/>
        <rFont val="Times New Roman"/>
        <family val="1"/>
        <charset val="204"/>
      </rPr>
      <t xml:space="preserve">_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</si>
</sst>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  <xf numFmtId="0" fontId="45" fillId="0" borderId="0"/>
  </cellStyleXfs>
  <cellXfs count="185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23" fillId="0" borderId="10" xfId="52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36" fillId="0" borderId="10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/>
    </xf>
    <xf numFmtId="3" fontId="23" fillId="0" borderId="15" xfId="52" applyNumberFormat="1" applyFont="1" applyFill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center" vertical="center" wrapText="1"/>
    </xf>
    <xf numFmtId="0" fontId="3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168" fontId="26" fillId="0" borderId="10" xfId="54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9" fontId="23" fillId="24" borderId="10" xfId="37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52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>
      <alignment vertical="center" wrapText="1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26" fillId="0" borderId="13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4" fontId="23" fillId="0" borderId="11" xfId="0" applyNumberFormat="1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0" fontId="3" fillId="0" borderId="15" xfId="52" applyFont="1" applyFill="1" applyBorder="1" applyAlignment="1">
      <alignment horizontal="center" vertical="center" wrapText="1"/>
    </xf>
    <xf numFmtId="4" fontId="3" fillId="0" borderId="10" xfId="52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3" fontId="3" fillId="0" borderId="17" xfId="52" applyNumberFormat="1" applyFont="1" applyFill="1" applyBorder="1" applyAlignment="1">
      <alignment horizontal="center" vertical="center" wrapText="1"/>
    </xf>
    <xf numFmtId="3" fontId="3" fillId="0" borderId="16" xfId="52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3" xfId="37" xr:uid="{00000000-0005-0000-0000-000026000000}"/>
    <cellStyle name="Обычный 3 2 2 2" xfId="48" xr:uid="{00000000-0005-0000-0000-000027000000}"/>
    <cellStyle name="Обычный 4" xfId="44" xr:uid="{00000000-0005-0000-0000-000028000000}"/>
    <cellStyle name="Обычный 5" xfId="45" xr:uid="{00000000-0005-0000-0000-000029000000}"/>
    <cellStyle name="Обычный 6" xfId="46" xr:uid="{00000000-0005-0000-0000-00002A000000}"/>
    <cellStyle name="Обычный 6 2" xfId="52" xr:uid="{00000000-0005-0000-0000-00002B000000}"/>
    <cellStyle name="Обычный 7" xfId="53" xr:uid="{00000000-0005-0000-0000-00002C000000}"/>
    <cellStyle name="Обычный_Сб-macro 2020" xfId="54" xr:uid="{00000000-0005-0000-0000-00002D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3000000}"/>
    <cellStyle name="Финансовый 2 2 2 2 2" xfId="50" xr:uid="{00000000-0005-0000-0000-000034000000}"/>
    <cellStyle name="Финансовый 3" xfId="51" xr:uid="{00000000-0005-0000-0000-000035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5"/>
  <sheetViews>
    <sheetView tabSelected="1" view="pageBreakPreview" zoomScale="70" zoomScaleNormal="70" zoomScaleSheetLayoutView="70" workbookViewId="0">
      <selection activeCell="E20" sqref="E20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5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34" ht="18.75" x14ac:dyDescent="0.25">
      <c r="Q1" s="42" t="s">
        <v>46</v>
      </c>
    </row>
    <row r="2" spans="1:34" ht="18.75" x14ac:dyDescent="0.3">
      <c r="Q2" s="43" t="s">
        <v>44</v>
      </c>
    </row>
    <row r="3" spans="1:34" ht="18.75" x14ac:dyDescent="0.3">
      <c r="Q3" s="43" t="s">
        <v>45</v>
      </c>
    </row>
    <row r="4" spans="1:34" ht="45" customHeight="1" x14ac:dyDescent="0.25">
      <c r="A4" s="145" t="s">
        <v>49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49"/>
      <c r="S4" s="49"/>
      <c r="T4" s="49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pans="1:34" ht="18.75" x14ac:dyDescent="0.3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ht="18.75" x14ac:dyDescent="0.25">
      <c r="A6" s="147" t="s">
        <v>171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34" x14ac:dyDescent="0.25">
      <c r="A7" s="148" t="s">
        <v>47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50"/>
      <c r="S7" s="50"/>
      <c r="T7" s="50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</row>
    <row r="8" spans="1:34" ht="18.75" x14ac:dyDescent="0.3">
      <c r="A8" s="149" t="s">
        <v>152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51"/>
      <c r="S8" s="51"/>
      <c r="T8" s="51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s="17" customFormat="1" ht="23.25" customHeight="1" x14ac:dyDescent="0.25">
      <c r="A9" s="151" t="s">
        <v>161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</row>
    <row r="10" spans="1:34" ht="18.75" x14ac:dyDescent="0.25">
      <c r="A10" s="152" t="s">
        <v>162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</row>
    <row r="11" spans="1:34" ht="18.75" x14ac:dyDescent="0.3">
      <c r="A11" s="154" t="s">
        <v>159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51"/>
      <c r="S11" s="51"/>
      <c r="T11" s="51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</row>
    <row r="12" spans="1:34" s="40" customFormat="1" ht="22.5" customHeight="1" x14ac:dyDescent="0.3">
      <c r="A12" s="150" t="s">
        <v>48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40" customFormat="1" ht="18.75" x14ac:dyDescent="0.3">
      <c r="A13" s="153" t="s">
        <v>160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7"/>
      <c r="S13" s="17"/>
      <c r="T13" s="17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40" customFormat="1" ht="18.75" x14ac:dyDescent="0.3">
      <c r="A14" s="153" t="s">
        <v>172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7"/>
      <c r="S14" s="17"/>
      <c r="T14" s="17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40" customFormat="1" ht="18.75" customHeight="1" x14ac:dyDescent="0.3">
      <c r="A15" s="150" t="s">
        <v>54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7"/>
      <c r="S15" s="17"/>
      <c r="T15" s="17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15" customHeight="1" x14ac:dyDescent="0.25">
      <c r="A16" s="144" t="s">
        <v>9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</row>
    <row r="17" spans="1:18" ht="15" customHeight="1" x14ac:dyDescent="0.25">
      <c r="A17" s="155" t="s">
        <v>0</v>
      </c>
      <c r="B17" s="156" t="s">
        <v>2</v>
      </c>
      <c r="C17" s="157" t="s">
        <v>42</v>
      </c>
      <c r="D17" s="157"/>
      <c r="E17" s="157"/>
      <c r="F17" s="157"/>
      <c r="G17" s="157"/>
      <c r="H17" s="157"/>
      <c r="I17" s="157"/>
      <c r="J17" s="157"/>
      <c r="K17" s="157" t="s">
        <v>43</v>
      </c>
      <c r="L17" s="157"/>
      <c r="M17" s="157"/>
      <c r="N17" s="157"/>
      <c r="O17" s="157"/>
      <c r="P17" s="157"/>
      <c r="Q17" s="157"/>
      <c r="R17" s="41"/>
    </row>
    <row r="18" spans="1:18" ht="41.25" customHeight="1" x14ac:dyDescent="0.25">
      <c r="A18" s="155"/>
      <c r="B18" s="156"/>
      <c r="C18" s="158" t="s">
        <v>133</v>
      </c>
      <c r="D18" s="159"/>
      <c r="E18" s="159"/>
      <c r="F18" s="159"/>
      <c r="G18" s="159"/>
      <c r="H18" s="159"/>
      <c r="I18" s="159"/>
      <c r="J18" s="160"/>
      <c r="K18" s="158" t="s">
        <v>133</v>
      </c>
      <c r="L18" s="159"/>
      <c r="M18" s="159"/>
      <c r="N18" s="159"/>
      <c r="O18" s="159"/>
      <c r="P18" s="159"/>
      <c r="Q18" s="160"/>
      <c r="R18" s="41"/>
    </row>
    <row r="19" spans="1:18" ht="33.75" customHeight="1" x14ac:dyDescent="0.25">
      <c r="A19" s="155"/>
      <c r="B19" s="156"/>
      <c r="C19" s="156" t="s">
        <v>12</v>
      </c>
      <c r="D19" s="156"/>
      <c r="E19" s="156"/>
      <c r="F19" s="156"/>
      <c r="G19" s="156" t="s">
        <v>110</v>
      </c>
      <c r="H19" s="161"/>
      <c r="I19" s="161"/>
      <c r="J19" s="161"/>
      <c r="K19" s="156" t="s">
        <v>12</v>
      </c>
      <c r="L19" s="156"/>
      <c r="M19" s="156"/>
      <c r="N19" s="156"/>
      <c r="O19" s="156" t="s">
        <v>110</v>
      </c>
      <c r="P19" s="161"/>
      <c r="Q19" s="161"/>
    </row>
    <row r="20" spans="1:18" s="7" customFormat="1" ht="94.5" x14ac:dyDescent="0.25">
      <c r="A20" s="155"/>
      <c r="B20" s="156"/>
      <c r="C20" s="76" t="s">
        <v>27</v>
      </c>
      <c r="D20" s="76" t="s">
        <v>8</v>
      </c>
      <c r="E20" s="76" t="s">
        <v>101</v>
      </c>
      <c r="F20" s="76" t="s">
        <v>10</v>
      </c>
      <c r="G20" s="76" t="s">
        <v>13</v>
      </c>
      <c r="H20" s="76" t="s">
        <v>50</v>
      </c>
      <c r="I20" s="112" t="s">
        <v>144</v>
      </c>
      <c r="J20" s="11" t="s">
        <v>51</v>
      </c>
      <c r="K20" s="76" t="s">
        <v>27</v>
      </c>
      <c r="L20" s="76" t="s">
        <v>8</v>
      </c>
      <c r="M20" s="76" t="s">
        <v>101</v>
      </c>
      <c r="N20" s="76" t="s">
        <v>10</v>
      </c>
      <c r="O20" s="76" t="s">
        <v>13</v>
      </c>
      <c r="P20" s="76" t="s">
        <v>52</v>
      </c>
      <c r="Q20" s="11" t="s">
        <v>51</v>
      </c>
      <c r="R20" s="10"/>
    </row>
    <row r="21" spans="1:18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4">
        <v>9</v>
      </c>
      <c r="J21" s="112">
        <v>10</v>
      </c>
      <c r="K21" s="112">
        <v>11</v>
      </c>
      <c r="L21" s="112">
        <v>12</v>
      </c>
      <c r="M21" s="112">
        <v>13</v>
      </c>
      <c r="N21" s="112">
        <v>14</v>
      </c>
      <c r="O21" s="112">
        <v>15</v>
      </c>
      <c r="P21" s="112">
        <v>16</v>
      </c>
      <c r="Q21" s="114">
        <v>17</v>
      </c>
    </row>
    <row r="22" spans="1:18" s="7" customFormat="1" ht="47.25" x14ac:dyDescent="0.25">
      <c r="A22" s="75">
        <v>1</v>
      </c>
      <c r="B22" s="12" t="s">
        <v>97</v>
      </c>
      <c r="C22" s="76" t="s">
        <v>118</v>
      </c>
      <c r="D22" s="76" t="s">
        <v>109</v>
      </c>
      <c r="E22" s="76" t="s">
        <v>109</v>
      </c>
      <c r="F22" s="76" t="s">
        <v>109</v>
      </c>
      <c r="G22" s="76" t="s">
        <v>109</v>
      </c>
      <c r="H22" s="76" t="s">
        <v>109</v>
      </c>
      <c r="I22" s="112" t="s">
        <v>109</v>
      </c>
      <c r="J22" s="76" t="s">
        <v>109</v>
      </c>
      <c r="K22" s="76" t="s">
        <v>109</v>
      </c>
      <c r="L22" s="76" t="s">
        <v>109</v>
      </c>
      <c r="M22" s="76" t="s">
        <v>109</v>
      </c>
      <c r="N22" s="76" t="s">
        <v>109</v>
      </c>
      <c r="O22" s="76" t="s">
        <v>109</v>
      </c>
      <c r="P22" s="76" t="s">
        <v>109</v>
      </c>
      <c r="Q22" s="76" t="s">
        <v>109</v>
      </c>
    </row>
    <row r="23" spans="1:18" s="7" customFormat="1" ht="63" hidden="1" x14ac:dyDescent="0.25">
      <c r="A23" s="75" t="s">
        <v>80</v>
      </c>
      <c r="B23" s="13" t="s">
        <v>67</v>
      </c>
      <c r="C23" s="76"/>
      <c r="D23" s="76" t="s">
        <v>78</v>
      </c>
      <c r="E23" s="76"/>
      <c r="F23" s="76" t="s">
        <v>64</v>
      </c>
      <c r="G23" s="14" t="s">
        <v>31</v>
      </c>
      <c r="H23" s="8"/>
      <c r="I23" s="8"/>
      <c r="J23" s="9"/>
      <c r="K23" s="76"/>
      <c r="L23" s="76" t="s">
        <v>25</v>
      </c>
      <c r="M23" s="76"/>
      <c r="N23" s="76" t="s">
        <v>64</v>
      </c>
      <c r="O23" s="14" t="s">
        <v>31</v>
      </c>
      <c r="P23" s="8"/>
      <c r="Q23" s="9"/>
    </row>
    <row r="24" spans="1:18" s="7" customFormat="1" ht="63" hidden="1" x14ac:dyDescent="0.25">
      <c r="A24" s="75" t="s">
        <v>81</v>
      </c>
      <c r="B24" s="13" t="s">
        <v>68</v>
      </c>
      <c r="C24" s="76"/>
      <c r="D24" s="76" t="s">
        <v>25</v>
      </c>
      <c r="E24" s="76"/>
      <c r="F24" s="76" t="s">
        <v>64</v>
      </c>
      <c r="G24" s="14" t="s">
        <v>31</v>
      </c>
      <c r="H24" s="8"/>
      <c r="I24" s="8"/>
      <c r="J24" s="9"/>
      <c r="K24" s="76"/>
      <c r="L24" s="76" t="s">
        <v>25</v>
      </c>
      <c r="M24" s="76"/>
      <c r="N24" s="76" t="s">
        <v>64</v>
      </c>
      <c r="O24" s="14" t="s">
        <v>31</v>
      </c>
      <c r="P24" s="8"/>
      <c r="Q24" s="9"/>
    </row>
    <row r="25" spans="1:18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8"/>
      <c r="J25" s="9"/>
      <c r="K25" s="76"/>
      <c r="L25" s="76"/>
      <c r="M25" s="76"/>
      <c r="N25" s="76"/>
      <c r="O25" s="14"/>
      <c r="P25" s="8"/>
      <c r="Q25" s="9"/>
    </row>
    <row r="26" spans="1:18" s="17" customFormat="1" ht="47.25" x14ac:dyDescent="0.25">
      <c r="A26" s="67">
        <v>2</v>
      </c>
      <c r="B26" s="12" t="s">
        <v>26</v>
      </c>
      <c r="C26" s="76" t="s">
        <v>109</v>
      </c>
      <c r="D26" s="76" t="s">
        <v>109</v>
      </c>
      <c r="E26" s="76" t="s">
        <v>109</v>
      </c>
      <c r="F26" s="76" t="s">
        <v>109</v>
      </c>
      <c r="G26" s="76" t="s">
        <v>109</v>
      </c>
      <c r="H26" s="76" t="s">
        <v>109</v>
      </c>
      <c r="I26" s="112" t="s">
        <v>109</v>
      </c>
      <c r="J26" s="76" t="s">
        <v>109</v>
      </c>
      <c r="K26" s="76" t="s">
        <v>109</v>
      </c>
      <c r="L26" s="76" t="s">
        <v>109</v>
      </c>
      <c r="M26" s="76" t="s">
        <v>109</v>
      </c>
      <c r="N26" s="76" t="s">
        <v>109</v>
      </c>
      <c r="O26" s="76" t="s">
        <v>109</v>
      </c>
      <c r="P26" s="76" t="s">
        <v>109</v>
      </c>
      <c r="Q26" s="76" t="s">
        <v>109</v>
      </c>
    </row>
    <row r="27" spans="1:18" s="17" customFormat="1" ht="46.5" customHeight="1" x14ac:dyDescent="0.25">
      <c r="A27" s="67" t="s">
        <v>82</v>
      </c>
      <c r="B27" s="13" t="s">
        <v>65</v>
      </c>
      <c r="C27" s="119" t="s">
        <v>109</v>
      </c>
      <c r="D27" s="83" t="s">
        <v>119</v>
      </c>
      <c r="E27" s="119" t="s">
        <v>109</v>
      </c>
      <c r="F27" s="119" t="s">
        <v>64</v>
      </c>
      <c r="G27" s="14" t="s">
        <v>30</v>
      </c>
      <c r="H27" s="119" t="s">
        <v>109</v>
      </c>
      <c r="I27" s="119" t="s">
        <v>109</v>
      </c>
      <c r="J27" s="119" t="s">
        <v>109</v>
      </c>
      <c r="K27" s="112" t="s">
        <v>109</v>
      </c>
      <c r="L27" s="112" t="s">
        <v>109</v>
      </c>
      <c r="M27" s="112" t="s">
        <v>109</v>
      </c>
      <c r="N27" s="112" t="s">
        <v>109</v>
      </c>
      <c r="O27" s="112" t="s">
        <v>109</v>
      </c>
      <c r="P27" s="112" t="s">
        <v>109</v>
      </c>
      <c r="Q27" s="112" t="s">
        <v>109</v>
      </c>
    </row>
    <row r="28" spans="1:18" s="17" customFormat="1" ht="49.5" customHeight="1" x14ac:dyDescent="0.25">
      <c r="A28" s="67" t="s">
        <v>83</v>
      </c>
      <c r="B28" s="13" t="s">
        <v>66</v>
      </c>
      <c r="C28" s="76" t="s">
        <v>109</v>
      </c>
      <c r="D28" s="80" t="s">
        <v>119</v>
      </c>
      <c r="E28" s="76" t="s">
        <v>109</v>
      </c>
      <c r="F28" s="76" t="s">
        <v>64</v>
      </c>
      <c r="G28" s="14" t="s">
        <v>30</v>
      </c>
      <c r="H28" s="1" t="s">
        <v>109</v>
      </c>
      <c r="I28" s="1" t="s">
        <v>109</v>
      </c>
      <c r="J28" s="16" t="s">
        <v>109</v>
      </c>
      <c r="K28" s="112" t="s">
        <v>109</v>
      </c>
      <c r="L28" s="112" t="s">
        <v>109</v>
      </c>
      <c r="M28" s="112" t="s">
        <v>109</v>
      </c>
      <c r="N28" s="112" t="s">
        <v>109</v>
      </c>
      <c r="O28" s="112" t="s">
        <v>109</v>
      </c>
      <c r="P28" s="112" t="s">
        <v>109</v>
      </c>
      <c r="Q28" s="112" t="s">
        <v>109</v>
      </c>
    </row>
    <row r="29" spans="1:18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9"/>
      <c r="J29" s="16"/>
      <c r="K29" s="112" t="s">
        <v>109</v>
      </c>
      <c r="L29" s="112" t="s">
        <v>109</v>
      </c>
      <c r="M29" s="112" t="s">
        <v>109</v>
      </c>
      <c r="N29" s="112" t="s">
        <v>109</v>
      </c>
      <c r="O29" s="112" t="s">
        <v>109</v>
      </c>
      <c r="P29" s="112" t="s">
        <v>109</v>
      </c>
      <c r="Q29" s="112" t="s">
        <v>109</v>
      </c>
    </row>
    <row r="30" spans="1:18" s="17" customFormat="1" ht="47.25" x14ac:dyDescent="0.25">
      <c r="A30" s="67" t="s">
        <v>132</v>
      </c>
      <c r="B30" s="13" t="s">
        <v>125</v>
      </c>
      <c r="C30" s="76" t="s">
        <v>109</v>
      </c>
      <c r="D30" s="76" t="s">
        <v>109</v>
      </c>
      <c r="E30" s="76" t="s">
        <v>109</v>
      </c>
      <c r="F30" s="76" t="s">
        <v>109</v>
      </c>
      <c r="G30" s="76" t="s">
        <v>109</v>
      </c>
      <c r="H30" s="76" t="s">
        <v>109</v>
      </c>
      <c r="I30" s="112" t="s">
        <v>109</v>
      </c>
      <c r="J30" s="112" t="s">
        <v>109</v>
      </c>
      <c r="K30" s="112" t="s">
        <v>109</v>
      </c>
      <c r="L30" s="112" t="s">
        <v>109</v>
      </c>
      <c r="M30" s="112" t="s">
        <v>109</v>
      </c>
      <c r="N30" s="112" t="s">
        <v>109</v>
      </c>
      <c r="O30" s="112" t="s">
        <v>109</v>
      </c>
      <c r="P30" s="112" t="s">
        <v>109</v>
      </c>
      <c r="Q30" s="112" t="s">
        <v>109</v>
      </c>
    </row>
    <row r="31" spans="1:18" s="17" customFormat="1" ht="31.5" hidden="1" x14ac:dyDescent="0.25">
      <c r="A31" s="67" t="s">
        <v>86</v>
      </c>
      <c r="B31" s="13" t="s">
        <v>69</v>
      </c>
      <c r="C31" s="76"/>
      <c r="D31" s="76" t="s">
        <v>29</v>
      </c>
      <c r="E31" s="76"/>
      <c r="F31" s="76" t="s">
        <v>20</v>
      </c>
      <c r="G31" s="15" t="s">
        <v>32</v>
      </c>
      <c r="H31" s="19"/>
      <c r="I31" s="19"/>
      <c r="J31" s="19"/>
      <c r="K31" s="112" t="s">
        <v>109</v>
      </c>
      <c r="L31" s="112" t="s">
        <v>109</v>
      </c>
      <c r="M31" s="112" t="s">
        <v>109</v>
      </c>
      <c r="N31" s="112" t="s">
        <v>109</v>
      </c>
      <c r="O31" s="112" t="s">
        <v>109</v>
      </c>
      <c r="P31" s="112" t="s">
        <v>109</v>
      </c>
      <c r="Q31" s="112" t="s">
        <v>109</v>
      </c>
    </row>
    <row r="32" spans="1:18" s="17" customFormat="1" ht="31.5" hidden="1" x14ac:dyDescent="0.25">
      <c r="A32" s="67" t="s">
        <v>87</v>
      </c>
      <c r="B32" s="13" t="s">
        <v>70</v>
      </c>
      <c r="C32" s="76"/>
      <c r="D32" s="76" t="s">
        <v>29</v>
      </c>
      <c r="E32" s="76"/>
      <c r="F32" s="76" t="s">
        <v>20</v>
      </c>
      <c r="G32" s="15" t="s">
        <v>32</v>
      </c>
      <c r="H32" s="19"/>
      <c r="I32" s="19"/>
      <c r="J32" s="19"/>
      <c r="K32" s="112" t="s">
        <v>109</v>
      </c>
      <c r="L32" s="112" t="s">
        <v>109</v>
      </c>
      <c r="M32" s="112" t="s">
        <v>109</v>
      </c>
      <c r="N32" s="112" t="s">
        <v>109</v>
      </c>
      <c r="O32" s="112" t="s">
        <v>109</v>
      </c>
      <c r="P32" s="112" t="s">
        <v>109</v>
      </c>
      <c r="Q32" s="112" t="s">
        <v>109</v>
      </c>
    </row>
    <row r="33" spans="1:17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9"/>
      <c r="J33" s="19"/>
      <c r="K33" s="112" t="s">
        <v>109</v>
      </c>
      <c r="L33" s="112" t="s">
        <v>109</v>
      </c>
      <c r="M33" s="112" t="s">
        <v>109</v>
      </c>
      <c r="N33" s="112" t="s">
        <v>109</v>
      </c>
      <c r="O33" s="112" t="s">
        <v>109</v>
      </c>
      <c r="P33" s="112" t="s">
        <v>109</v>
      </c>
      <c r="Q33" s="112" t="s">
        <v>109</v>
      </c>
    </row>
    <row r="34" spans="1:17" s="17" customFormat="1" ht="33" hidden="1" customHeight="1" x14ac:dyDescent="0.25">
      <c r="A34" s="67" t="s">
        <v>85</v>
      </c>
      <c r="B34" s="13" t="s">
        <v>126</v>
      </c>
      <c r="C34" s="76" t="s">
        <v>109</v>
      </c>
      <c r="D34" s="76" t="s">
        <v>109</v>
      </c>
      <c r="E34" s="76" t="s">
        <v>109</v>
      </c>
      <c r="F34" s="76" t="s">
        <v>109</v>
      </c>
      <c r="G34" s="76" t="s">
        <v>109</v>
      </c>
      <c r="H34" s="76" t="s">
        <v>109</v>
      </c>
      <c r="I34" s="112" t="s">
        <v>109</v>
      </c>
      <c r="J34" s="112" t="s">
        <v>109</v>
      </c>
      <c r="K34" s="112" t="s">
        <v>109</v>
      </c>
      <c r="L34" s="112" t="s">
        <v>109</v>
      </c>
      <c r="M34" s="112" t="s">
        <v>109</v>
      </c>
      <c r="N34" s="112" t="s">
        <v>109</v>
      </c>
      <c r="O34" s="112" t="s">
        <v>109</v>
      </c>
      <c r="P34" s="112" t="s">
        <v>109</v>
      </c>
      <c r="Q34" s="112" t="s">
        <v>109</v>
      </c>
    </row>
    <row r="35" spans="1:17" s="17" customFormat="1" ht="34.5" hidden="1" customHeight="1" x14ac:dyDescent="0.25">
      <c r="A35" s="67" t="s">
        <v>88</v>
      </c>
      <c r="B35" s="13" t="s">
        <v>71</v>
      </c>
      <c r="C35" s="18"/>
      <c r="D35" s="76" t="s">
        <v>120</v>
      </c>
      <c r="E35" s="19"/>
      <c r="F35" s="76" t="s">
        <v>11</v>
      </c>
      <c r="G35" s="15" t="s">
        <v>33</v>
      </c>
      <c r="H35" s="19"/>
      <c r="I35" s="19"/>
      <c r="J35" s="19"/>
      <c r="K35" s="112" t="s">
        <v>109</v>
      </c>
      <c r="L35" s="112" t="s">
        <v>109</v>
      </c>
      <c r="M35" s="112" t="s">
        <v>109</v>
      </c>
      <c r="N35" s="112" t="s">
        <v>109</v>
      </c>
      <c r="O35" s="112" t="s">
        <v>109</v>
      </c>
      <c r="P35" s="112" t="s">
        <v>109</v>
      </c>
      <c r="Q35" s="112" t="s">
        <v>109</v>
      </c>
    </row>
    <row r="36" spans="1:17" s="17" customFormat="1" ht="41.25" hidden="1" customHeight="1" x14ac:dyDescent="0.25">
      <c r="A36" s="67" t="s">
        <v>89</v>
      </c>
      <c r="B36" s="13" t="s">
        <v>72</v>
      </c>
      <c r="C36" s="18"/>
      <c r="D36" s="76" t="s">
        <v>120</v>
      </c>
      <c r="E36" s="19"/>
      <c r="F36" s="76" t="s">
        <v>11</v>
      </c>
      <c r="G36" s="15" t="s">
        <v>33</v>
      </c>
      <c r="H36" s="19"/>
      <c r="I36" s="19"/>
      <c r="J36" s="19"/>
      <c r="K36" s="112" t="s">
        <v>109</v>
      </c>
      <c r="L36" s="112" t="s">
        <v>109</v>
      </c>
      <c r="M36" s="112" t="s">
        <v>109</v>
      </c>
      <c r="N36" s="112" t="s">
        <v>109</v>
      </c>
      <c r="O36" s="112" t="s">
        <v>109</v>
      </c>
      <c r="P36" s="112" t="s">
        <v>109</v>
      </c>
      <c r="Q36" s="112" t="s">
        <v>109</v>
      </c>
    </row>
    <row r="37" spans="1:17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9"/>
      <c r="J37" s="19"/>
      <c r="K37" s="112" t="s">
        <v>109</v>
      </c>
      <c r="L37" s="112" t="s">
        <v>109</v>
      </c>
      <c r="M37" s="112" t="s">
        <v>109</v>
      </c>
      <c r="N37" s="112" t="s">
        <v>109</v>
      </c>
      <c r="O37" s="112" t="s">
        <v>109</v>
      </c>
      <c r="P37" s="112" t="s">
        <v>109</v>
      </c>
      <c r="Q37" s="112" t="s">
        <v>109</v>
      </c>
    </row>
    <row r="38" spans="1:17" s="17" customFormat="1" ht="47.25" x14ac:dyDescent="0.25">
      <c r="A38" s="67">
        <v>4</v>
      </c>
      <c r="B38" s="13" t="s">
        <v>4</v>
      </c>
      <c r="C38" s="82" t="s">
        <v>109</v>
      </c>
      <c r="D38" s="76" t="s">
        <v>74</v>
      </c>
      <c r="E38" s="20" t="s">
        <v>90</v>
      </c>
      <c r="F38" s="20" t="s">
        <v>28</v>
      </c>
      <c r="G38" s="15" t="s">
        <v>34</v>
      </c>
      <c r="H38" s="82" t="s">
        <v>109</v>
      </c>
      <c r="I38" s="112" t="s">
        <v>109</v>
      </c>
      <c r="J38" s="112" t="s">
        <v>109</v>
      </c>
      <c r="K38" s="112" t="s">
        <v>109</v>
      </c>
      <c r="L38" s="112" t="s">
        <v>109</v>
      </c>
      <c r="M38" s="112" t="s">
        <v>109</v>
      </c>
      <c r="N38" s="112" t="s">
        <v>109</v>
      </c>
      <c r="O38" s="112" t="s">
        <v>109</v>
      </c>
      <c r="P38" s="112" t="s">
        <v>109</v>
      </c>
      <c r="Q38" s="112" t="s">
        <v>109</v>
      </c>
    </row>
    <row r="39" spans="1:17" s="17" customFormat="1" ht="47.25" x14ac:dyDescent="0.25">
      <c r="A39" s="67">
        <v>5</v>
      </c>
      <c r="B39" s="13" t="s">
        <v>77</v>
      </c>
      <c r="C39" s="82" t="s">
        <v>109</v>
      </c>
      <c r="D39" s="76" t="s">
        <v>109</v>
      </c>
      <c r="E39" s="20" t="s">
        <v>91</v>
      </c>
      <c r="F39" s="20" t="s">
        <v>28</v>
      </c>
      <c r="G39" s="15" t="s">
        <v>35</v>
      </c>
      <c r="H39" s="1" t="s">
        <v>109</v>
      </c>
      <c r="I39" s="1" t="s">
        <v>109</v>
      </c>
      <c r="J39" s="1" t="s">
        <v>109</v>
      </c>
      <c r="K39" s="112" t="s">
        <v>109</v>
      </c>
      <c r="L39" s="112" t="s">
        <v>109</v>
      </c>
      <c r="M39" s="112" t="s">
        <v>109</v>
      </c>
      <c r="N39" s="112" t="s">
        <v>109</v>
      </c>
      <c r="O39" s="112" t="s">
        <v>109</v>
      </c>
      <c r="P39" s="112" t="s">
        <v>109</v>
      </c>
      <c r="Q39" s="112" t="s">
        <v>109</v>
      </c>
    </row>
    <row r="40" spans="1:17" s="17" customFormat="1" ht="63" hidden="1" x14ac:dyDescent="0.25">
      <c r="A40" s="67" t="s">
        <v>92</v>
      </c>
      <c r="B40" s="13" t="s">
        <v>67</v>
      </c>
      <c r="C40" s="76"/>
      <c r="D40" s="76" t="s">
        <v>109</v>
      </c>
      <c r="E40" s="20"/>
      <c r="F40" s="20" t="s">
        <v>28</v>
      </c>
      <c r="G40" s="15" t="s">
        <v>35</v>
      </c>
      <c r="H40" s="1" t="s">
        <v>109</v>
      </c>
      <c r="I40" s="1" t="s">
        <v>109</v>
      </c>
      <c r="J40" s="1" t="s">
        <v>109</v>
      </c>
      <c r="K40" s="112" t="s">
        <v>109</v>
      </c>
      <c r="L40" s="112" t="s">
        <v>109</v>
      </c>
      <c r="M40" s="112" t="s">
        <v>109</v>
      </c>
      <c r="N40" s="112" t="s">
        <v>109</v>
      </c>
      <c r="O40" s="112" t="s">
        <v>109</v>
      </c>
      <c r="P40" s="112" t="s">
        <v>109</v>
      </c>
      <c r="Q40" s="112" t="s">
        <v>109</v>
      </c>
    </row>
    <row r="41" spans="1:17" s="17" customFormat="1" ht="63" hidden="1" x14ac:dyDescent="0.25">
      <c r="A41" s="67" t="s">
        <v>93</v>
      </c>
      <c r="B41" s="13" t="s">
        <v>68</v>
      </c>
      <c r="C41" s="76"/>
      <c r="D41" s="76" t="s">
        <v>109</v>
      </c>
      <c r="E41" s="20"/>
      <c r="F41" s="20" t="s">
        <v>28</v>
      </c>
      <c r="G41" s="15" t="s">
        <v>35</v>
      </c>
      <c r="H41" s="1" t="s">
        <v>109</v>
      </c>
      <c r="I41" s="1" t="s">
        <v>109</v>
      </c>
      <c r="J41" s="1" t="s">
        <v>109</v>
      </c>
      <c r="K41" s="112" t="s">
        <v>109</v>
      </c>
      <c r="L41" s="112" t="s">
        <v>109</v>
      </c>
      <c r="M41" s="112" t="s">
        <v>109</v>
      </c>
      <c r="N41" s="112" t="s">
        <v>109</v>
      </c>
      <c r="O41" s="112" t="s">
        <v>109</v>
      </c>
      <c r="P41" s="112" t="s">
        <v>109</v>
      </c>
      <c r="Q41" s="112" t="s">
        <v>109</v>
      </c>
    </row>
    <row r="42" spans="1:17" s="17" customFormat="1" ht="18.75" hidden="1" x14ac:dyDescent="0.25">
      <c r="A42" s="67" t="s">
        <v>1</v>
      </c>
      <c r="B42" s="13" t="s">
        <v>1</v>
      </c>
      <c r="C42" s="76"/>
      <c r="D42" s="76" t="s">
        <v>109</v>
      </c>
      <c r="E42" s="20"/>
      <c r="F42" s="20" t="s">
        <v>28</v>
      </c>
      <c r="G42" s="15" t="s">
        <v>35</v>
      </c>
      <c r="H42" s="1" t="s">
        <v>109</v>
      </c>
      <c r="I42" s="1" t="s">
        <v>109</v>
      </c>
      <c r="J42" s="1" t="s">
        <v>109</v>
      </c>
      <c r="K42" s="112" t="s">
        <v>109</v>
      </c>
      <c r="L42" s="112" t="s">
        <v>109</v>
      </c>
      <c r="M42" s="112" t="s">
        <v>109</v>
      </c>
      <c r="N42" s="112" t="s">
        <v>109</v>
      </c>
      <c r="O42" s="112" t="s">
        <v>109</v>
      </c>
      <c r="P42" s="112" t="s">
        <v>109</v>
      </c>
      <c r="Q42" s="112" t="s">
        <v>109</v>
      </c>
    </row>
    <row r="43" spans="1:17" s="17" customFormat="1" ht="18.75" hidden="1" x14ac:dyDescent="0.25">
      <c r="A43" s="67" t="s">
        <v>94</v>
      </c>
      <c r="B43" s="13" t="s">
        <v>65</v>
      </c>
      <c r="C43" s="76"/>
      <c r="D43" s="76" t="s">
        <v>109</v>
      </c>
      <c r="E43" s="20"/>
      <c r="F43" s="20" t="s">
        <v>28</v>
      </c>
      <c r="G43" s="15" t="s">
        <v>35</v>
      </c>
      <c r="H43" s="1" t="s">
        <v>109</v>
      </c>
      <c r="I43" s="1" t="s">
        <v>109</v>
      </c>
      <c r="J43" s="1" t="s">
        <v>109</v>
      </c>
      <c r="K43" s="112" t="s">
        <v>109</v>
      </c>
      <c r="L43" s="112" t="s">
        <v>109</v>
      </c>
      <c r="M43" s="112" t="s">
        <v>109</v>
      </c>
      <c r="N43" s="112" t="s">
        <v>109</v>
      </c>
      <c r="O43" s="112" t="s">
        <v>109</v>
      </c>
      <c r="P43" s="112" t="s">
        <v>109</v>
      </c>
      <c r="Q43" s="112" t="s">
        <v>109</v>
      </c>
    </row>
    <row r="44" spans="1:17" s="17" customFormat="1" ht="18.75" hidden="1" x14ac:dyDescent="0.25">
      <c r="A44" s="67" t="s">
        <v>94</v>
      </c>
      <c r="B44" s="13" t="s">
        <v>66</v>
      </c>
      <c r="C44" s="76"/>
      <c r="D44" s="76" t="s">
        <v>109</v>
      </c>
      <c r="E44" s="20"/>
      <c r="F44" s="20" t="s">
        <v>28</v>
      </c>
      <c r="G44" s="15" t="s">
        <v>35</v>
      </c>
      <c r="H44" s="1" t="s">
        <v>109</v>
      </c>
      <c r="I44" s="1" t="s">
        <v>109</v>
      </c>
      <c r="J44" s="1" t="s">
        <v>109</v>
      </c>
      <c r="K44" s="112" t="s">
        <v>109</v>
      </c>
      <c r="L44" s="112" t="s">
        <v>109</v>
      </c>
      <c r="M44" s="112" t="s">
        <v>109</v>
      </c>
      <c r="N44" s="112" t="s">
        <v>109</v>
      </c>
      <c r="O44" s="112" t="s">
        <v>109</v>
      </c>
      <c r="P44" s="112" t="s">
        <v>109</v>
      </c>
      <c r="Q44" s="112" t="s">
        <v>109</v>
      </c>
    </row>
    <row r="45" spans="1:17" s="17" customFormat="1" ht="18.75" hidden="1" x14ac:dyDescent="0.25">
      <c r="A45" s="67"/>
      <c r="B45" s="13" t="s">
        <v>1</v>
      </c>
      <c r="C45" s="76"/>
      <c r="D45" s="76" t="s">
        <v>109</v>
      </c>
      <c r="E45" s="20"/>
      <c r="F45" s="20" t="s">
        <v>28</v>
      </c>
      <c r="G45" s="15" t="s">
        <v>35</v>
      </c>
      <c r="H45" s="1" t="s">
        <v>109</v>
      </c>
      <c r="I45" s="1" t="s">
        <v>109</v>
      </c>
      <c r="J45" s="1" t="s">
        <v>109</v>
      </c>
      <c r="K45" s="112" t="s">
        <v>109</v>
      </c>
      <c r="L45" s="112" t="s">
        <v>109</v>
      </c>
      <c r="M45" s="112" t="s">
        <v>109</v>
      </c>
      <c r="N45" s="112" t="s">
        <v>109</v>
      </c>
      <c r="O45" s="112" t="s">
        <v>109</v>
      </c>
      <c r="P45" s="112" t="s">
        <v>109</v>
      </c>
      <c r="Q45" s="112" t="s">
        <v>109</v>
      </c>
    </row>
    <row r="46" spans="1:17" s="17" customFormat="1" ht="18.75" hidden="1" x14ac:dyDescent="0.25">
      <c r="A46" s="67" t="s">
        <v>94</v>
      </c>
      <c r="B46" s="13" t="s">
        <v>69</v>
      </c>
      <c r="C46" s="76"/>
      <c r="D46" s="76" t="s">
        <v>109</v>
      </c>
      <c r="E46" s="20"/>
      <c r="F46" s="20" t="s">
        <v>28</v>
      </c>
      <c r="G46" s="15" t="s">
        <v>35</v>
      </c>
      <c r="H46" s="1" t="s">
        <v>109</v>
      </c>
      <c r="I46" s="1" t="s">
        <v>109</v>
      </c>
      <c r="J46" s="1" t="s">
        <v>109</v>
      </c>
      <c r="K46" s="112" t="s">
        <v>109</v>
      </c>
      <c r="L46" s="112" t="s">
        <v>109</v>
      </c>
      <c r="M46" s="112" t="s">
        <v>109</v>
      </c>
      <c r="N46" s="112" t="s">
        <v>109</v>
      </c>
      <c r="O46" s="112" t="s">
        <v>109</v>
      </c>
      <c r="P46" s="112" t="s">
        <v>109</v>
      </c>
      <c r="Q46" s="112" t="s">
        <v>109</v>
      </c>
    </row>
    <row r="47" spans="1:17" s="17" customFormat="1" ht="18.75" hidden="1" x14ac:dyDescent="0.25">
      <c r="A47" s="67" t="s">
        <v>94</v>
      </c>
      <c r="B47" s="13" t="s">
        <v>70</v>
      </c>
      <c r="C47" s="76"/>
      <c r="D47" s="76" t="s">
        <v>109</v>
      </c>
      <c r="E47" s="20"/>
      <c r="F47" s="20" t="s">
        <v>28</v>
      </c>
      <c r="G47" s="15" t="s">
        <v>35</v>
      </c>
      <c r="H47" s="1" t="s">
        <v>109</v>
      </c>
      <c r="I47" s="1" t="s">
        <v>109</v>
      </c>
      <c r="J47" s="1" t="s">
        <v>109</v>
      </c>
      <c r="K47" s="112" t="s">
        <v>109</v>
      </c>
      <c r="L47" s="112" t="s">
        <v>109</v>
      </c>
      <c r="M47" s="112" t="s">
        <v>109</v>
      </c>
      <c r="N47" s="112" t="s">
        <v>109</v>
      </c>
      <c r="O47" s="112" t="s">
        <v>109</v>
      </c>
      <c r="P47" s="112" t="s">
        <v>109</v>
      </c>
      <c r="Q47" s="112" t="s">
        <v>109</v>
      </c>
    </row>
    <row r="48" spans="1:17" s="17" customFormat="1" ht="18.75" hidden="1" x14ac:dyDescent="0.25">
      <c r="A48" s="67"/>
      <c r="B48" s="13" t="s">
        <v>1</v>
      </c>
      <c r="C48" s="76"/>
      <c r="D48" s="76" t="s">
        <v>109</v>
      </c>
      <c r="E48" s="20"/>
      <c r="F48" s="20" t="s">
        <v>28</v>
      </c>
      <c r="G48" s="15" t="s">
        <v>35</v>
      </c>
      <c r="H48" s="1" t="s">
        <v>109</v>
      </c>
      <c r="I48" s="1" t="s">
        <v>109</v>
      </c>
      <c r="J48" s="1" t="s">
        <v>109</v>
      </c>
      <c r="K48" s="112" t="s">
        <v>109</v>
      </c>
      <c r="L48" s="112" t="s">
        <v>109</v>
      </c>
      <c r="M48" s="112" t="s">
        <v>109</v>
      </c>
      <c r="N48" s="112" t="s">
        <v>109</v>
      </c>
      <c r="O48" s="112" t="s">
        <v>109</v>
      </c>
      <c r="P48" s="112" t="s">
        <v>109</v>
      </c>
      <c r="Q48" s="112" t="s">
        <v>109</v>
      </c>
    </row>
    <row r="49" spans="1:17" s="17" customFormat="1" ht="99" hidden="1" customHeight="1" x14ac:dyDescent="0.25">
      <c r="A49" s="67" t="s">
        <v>94</v>
      </c>
      <c r="B49" s="13" t="s">
        <v>98</v>
      </c>
      <c r="C49" s="76"/>
      <c r="D49" s="76" t="s">
        <v>96</v>
      </c>
      <c r="E49" s="20"/>
      <c r="F49" s="20" t="s">
        <v>28</v>
      </c>
      <c r="G49" s="15" t="s">
        <v>35</v>
      </c>
      <c r="H49" s="1" t="s">
        <v>109</v>
      </c>
      <c r="I49" s="1" t="s">
        <v>109</v>
      </c>
      <c r="J49" s="1" t="s">
        <v>109</v>
      </c>
      <c r="K49" s="112" t="s">
        <v>109</v>
      </c>
      <c r="L49" s="112" t="s">
        <v>109</v>
      </c>
      <c r="M49" s="112" t="s">
        <v>109</v>
      </c>
      <c r="N49" s="112" t="s">
        <v>109</v>
      </c>
      <c r="O49" s="112" t="s">
        <v>109</v>
      </c>
      <c r="P49" s="112" t="s">
        <v>109</v>
      </c>
      <c r="Q49" s="112" t="s">
        <v>109</v>
      </c>
    </row>
    <row r="50" spans="1:17" s="17" customFormat="1" ht="31.5" hidden="1" x14ac:dyDescent="0.25">
      <c r="A50" s="67" t="s">
        <v>94</v>
      </c>
      <c r="B50" s="13" t="s">
        <v>79</v>
      </c>
      <c r="C50" s="76"/>
      <c r="D50" s="76" t="s">
        <v>95</v>
      </c>
      <c r="E50" s="20"/>
      <c r="F50" s="20" t="s">
        <v>28</v>
      </c>
      <c r="G50" s="15" t="s">
        <v>35</v>
      </c>
      <c r="H50" s="1" t="s">
        <v>109</v>
      </c>
      <c r="I50" s="1" t="s">
        <v>109</v>
      </c>
      <c r="J50" s="1" t="s">
        <v>109</v>
      </c>
      <c r="K50" s="112" t="s">
        <v>109</v>
      </c>
      <c r="L50" s="112" t="s">
        <v>109</v>
      </c>
      <c r="M50" s="112" t="s">
        <v>109</v>
      </c>
      <c r="N50" s="112" t="s">
        <v>109</v>
      </c>
      <c r="O50" s="112" t="s">
        <v>109</v>
      </c>
      <c r="P50" s="112" t="s">
        <v>109</v>
      </c>
      <c r="Q50" s="112" t="s">
        <v>109</v>
      </c>
    </row>
    <row r="51" spans="1:17" s="17" customFormat="1" x14ac:dyDescent="0.25">
      <c r="A51" s="67">
        <v>6</v>
      </c>
      <c r="B51" s="13" t="s">
        <v>5</v>
      </c>
      <c r="C51" s="82" t="s">
        <v>109</v>
      </c>
      <c r="D51" s="76" t="s">
        <v>21</v>
      </c>
      <c r="E51" s="76">
        <v>1</v>
      </c>
      <c r="F51" s="76" t="s">
        <v>20</v>
      </c>
      <c r="G51" s="15" t="s">
        <v>36</v>
      </c>
      <c r="H51" s="82" t="s">
        <v>109</v>
      </c>
      <c r="I51" s="112" t="s">
        <v>109</v>
      </c>
      <c r="J51" s="112" t="s">
        <v>109</v>
      </c>
      <c r="K51" s="112" t="s">
        <v>109</v>
      </c>
      <c r="L51" s="112" t="s">
        <v>109</v>
      </c>
      <c r="M51" s="112" t="s">
        <v>109</v>
      </c>
      <c r="N51" s="112" t="s">
        <v>109</v>
      </c>
      <c r="O51" s="112" t="s">
        <v>109</v>
      </c>
      <c r="P51" s="112" t="s">
        <v>109</v>
      </c>
      <c r="Q51" s="112" t="s">
        <v>109</v>
      </c>
    </row>
    <row r="52" spans="1:17" s="17" customFormat="1" x14ac:dyDescent="0.25">
      <c r="A52" s="67">
        <v>7</v>
      </c>
      <c r="B52" s="13" t="s">
        <v>6</v>
      </c>
      <c r="C52" s="82" t="s">
        <v>109</v>
      </c>
      <c r="D52" s="76" t="s">
        <v>17</v>
      </c>
      <c r="E52" s="76">
        <v>1</v>
      </c>
      <c r="F52" s="76" t="s">
        <v>20</v>
      </c>
      <c r="G52" s="15" t="s">
        <v>37</v>
      </c>
      <c r="H52" s="82" t="s">
        <v>109</v>
      </c>
      <c r="I52" s="112" t="s">
        <v>109</v>
      </c>
      <c r="J52" s="112" t="s">
        <v>109</v>
      </c>
      <c r="K52" s="112" t="s">
        <v>109</v>
      </c>
      <c r="L52" s="112" t="s">
        <v>109</v>
      </c>
      <c r="M52" s="112" t="s">
        <v>109</v>
      </c>
      <c r="N52" s="112" t="s">
        <v>109</v>
      </c>
      <c r="O52" s="112" t="s">
        <v>109</v>
      </c>
      <c r="P52" s="112" t="s">
        <v>109</v>
      </c>
      <c r="Q52" s="112" t="s">
        <v>109</v>
      </c>
    </row>
    <row r="53" spans="1:17" s="17" customFormat="1" ht="51" customHeight="1" x14ac:dyDescent="0.25">
      <c r="A53" s="67"/>
      <c r="B53" s="123" t="s">
        <v>73</v>
      </c>
      <c r="C53" s="77" t="s">
        <v>109</v>
      </c>
      <c r="D53" s="77" t="s">
        <v>109</v>
      </c>
      <c r="E53" s="77" t="s">
        <v>109</v>
      </c>
      <c r="F53" s="77" t="s">
        <v>109</v>
      </c>
      <c r="G53" s="77" t="s">
        <v>109</v>
      </c>
      <c r="H53" s="77" t="s">
        <v>109</v>
      </c>
      <c r="I53" s="113" t="s">
        <v>109</v>
      </c>
      <c r="J53" s="122" t="str">
        <f>J27</f>
        <v>нд</v>
      </c>
      <c r="K53" s="112" t="s">
        <v>109</v>
      </c>
      <c r="L53" s="112" t="s">
        <v>109</v>
      </c>
      <c r="M53" s="112" t="s">
        <v>109</v>
      </c>
      <c r="N53" s="112" t="s">
        <v>109</v>
      </c>
      <c r="O53" s="112" t="s">
        <v>109</v>
      </c>
      <c r="P53" s="112" t="s">
        <v>109</v>
      </c>
      <c r="Q53" s="112" t="s">
        <v>109</v>
      </c>
    </row>
    <row r="54" spans="1:17" s="53" customFormat="1" ht="18.75" customHeight="1" x14ac:dyDescent="0.25">
      <c r="A54" s="142"/>
      <c r="B54" s="142"/>
      <c r="C54" s="142"/>
      <c r="D54" s="142"/>
      <c r="E54" s="142"/>
      <c r="F54" s="142"/>
      <c r="G54" s="142"/>
      <c r="H54" s="78"/>
      <c r="I54" s="116"/>
      <c r="J54" s="35"/>
    </row>
    <row r="55" spans="1:17" s="53" customFormat="1" ht="41.25" customHeight="1" x14ac:dyDescent="0.25">
      <c r="A55" s="142"/>
      <c r="B55" s="142"/>
      <c r="C55" s="142"/>
      <c r="D55" s="142"/>
      <c r="E55" s="142"/>
      <c r="F55" s="142"/>
      <c r="G55" s="142"/>
      <c r="H55" s="78"/>
      <c r="I55" s="116"/>
      <c r="J55" s="35"/>
    </row>
    <row r="56" spans="1:17" s="53" customFormat="1" ht="38.25" customHeight="1" x14ac:dyDescent="0.25">
      <c r="A56" s="142"/>
      <c r="B56" s="142"/>
      <c r="C56" s="142"/>
      <c r="D56" s="142"/>
      <c r="E56" s="142"/>
      <c r="F56" s="142"/>
      <c r="G56" s="142"/>
      <c r="H56" s="81"/>
      <c r="I56" s="81"/>
      <c r="J56" s="35"/>
    </row>
    <row r="57" spans="1:17" s="53" customFormat="1" ht="18.75" customHeight="1" x14ac:dyDescent="0.25">
      <c r="A57" s="143"/>
      <c r="B57" s="143"/>
      <c r="C57" s="143"/>
      <c r="D57" s="143"/>
      <c r="E57" s="143"/>
      <c r="F57" s="143"/>
      <c r="G57" s="143"/>
      <c r="H57" s="78"/>
      <c r="I57" s="116"/>
      <c r="J57" s="35"/>
    </row>
    <row r="58" spans="1:17" s="53" customFormat="1" ht="217.5" customHeight="1" x14ac:dyDescent="0.25">
      <c r="A58" s="138"/>
      <c r="B58" s="141"/>
      <c r="C58" s="141"/>
      <c r="D58" s="141"/>
      <c r="E58" s="141"/>
      <c r="F58" s="141"/>
      <c r="G58" s="141"/>
      <c r="H58" s="78"/>
      <c r="I58" s="116"/>
      <c r="J58" s="35"/>
    </row>
    <row r="59" spans="1:17" ht="53.25" customHeight="1" x14ac:dyDescent="0.25">
      <c r="A59" s="138"/>
      <c r="B59" s="139"/>
      <c r="C59" s="139"/>
      <c r="D59" s="139"/>
      <c r="E59" s="139"/>
      <c r="F59" s="139"/>
      <c r="G59" s="139"/>
    </row>
    <row r="60" spans="1:17" x14ac:dyDescent="0.25">
      <c r="A60" s="140"/>
      <c r="B60" s="140"/>
      <c r="C60" s="140"/>
      <c r="D60" s="140"/>
      <c r="E60" s="140"/>
      <c r="F60" s="140"/>
      <c r="G60" s="140"/>
    </row>
    <row r="61" spans="1:17" x14ac:dyDescent="0.25">
      <c r="B61" s="81"/>
    </row>
    <row r="65" spans="2:2" x14ac:dyDescent="0.25">
      <c r="B65" s="81"/>
    </row>
  </sheetData>
  <mergeCells count="30">
    <mergeCell ref="K19:N19"/>
    <mergeCell ref="O19:Q19"/>
    <mergeCell ref="K17:Q17"/>
    <mergeCell ref="K18:Q18"/>
    <mergeCell ref="G19:J19"/>
    <mergeCell ref="A17:A20"/>
    <mergeCell ref="C19:F19"/>
    <mergeCell ref="C17:J17"/>
    <mergeCell ref="B17:B20"/>
    <mergeCell ref="C18:J18"/>
    <mergeCell ref="A16:Q16"/>
    <mergeCell ref="A4:Q4"/>
    <mergeCell ref="A5:Q5"/>
    <mergeCell ref="A6:Q6"/>
    <mergeCell ref="A7:Q7"/>
    <mergeCell ref="A8:Q8"/>
    <mergeCell ref="A12:Q12"/>
    <mergeCell ref="A9:Q9"/>
    <mergeCell ref="A10:Q10"/>
    <mergeCell ref="A13:Q13"/>
    <mergeCell ref="A14:Q14"/>
    <mergeCell ref="A15:Q15"/>
    <mergeCell ref="A11:Q11"/>
    <mergeCell ref="A59:G59"/>
    <mergeCell ref="A60:G60"/>
    <mergeCell ref="A58:G58"/>
    <mergeCell ref="A54:G54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8"/>
  <sheetViews>
    <sheetView view="pageBreakPreview" zoomScale="85" zoomScaleNormal="70" zoomScaleSheetLayoutView="85" workbookViewId="0">
      <selection activeCell="J45" sqref="J4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7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s="17" customFormat="1" x14ac:dyDescent="0.25">
      <c r="A1" s="68"/>
      <c r="B1" s="24"/>
      <c r="C1" s="25"/>
      <c r="D1" s="26"/>
      <c r="E1" s="26"/>
      <c r="F1" s="26"/>
      <c r="G1" s="23"/>
      <c r="H1" s="23"/>
      <c r="I1" s="23"/>
      <c r="J1" s="27"/>
      <c r="K1" s="3"/>
      <c r="L1" s="4"/>
      <c r="M1" s="4"/>
    </row>
    <row r="2" spans="1:17" s="17" customFormat="1" x14ac:dyDescent="0.25">
      <c r="A2" s="144" t="s">
        <v>15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</row>
    <row r="3" spans="1:17" s="17" customFormat="1" x14ac:dyDescent="0.25">
      <c r="A3" s="155" t="s">
        <v>0</v>
      </c>
      <c r="B3" s="156" t="s">
        <v>2</v>
      </c>
      <c r="C3" s="157" t="s">
        <v>42</v>
      </c>
      <c r="D3" s="157"/>
      <c r="E3" s="157"/>
      <c r="F3" s="157"/>
      <c r="G3" s="157"/>
      <c r="H3" s="157"/>
      <c r="I3" s="157"/>
      <c r="J3" s="157"/>
      <c r="K3" s="157" t="s">
        <v>43</v>
      </c>
      <c r="L3" s="157"/>
      <c r="M3" s="157"/>
      <c r="N3" s="157"/>
      <c r="O3" s="157"/>
      <c r="P3" s="157"/>
      <c r="Q3" s="157"/>
    </row>
    <row r="4" spans="1:17" s="17" customFormat="1" ht="47.25" customHeight="1" x14ac:dyDescent="0.25">
      <c r="A4" s="155"/>
      <c r="B4" s="156"/>
      <c r="C4" s="156" t="s">
        <v>133</v>
      </c>
      <c r="D4" s="156"/>
      <c r="E4" s="156"/>
      <c r="F4" s="156"/>
      <c r="G4" s="156"/>
      <c r="H4" s="156"/>
      <c r="I4" s="156"/>
      <c r="J4" s="156"/>
      <c r="K4" s="156" t="s">
        <v>133</v>
      </c>
      <c r="L4" s="156"/>
      <c r="M4" s="156"/>
      <c r="N4" s="156"/>
      <c r="O4" s="156"/>
      <c r="P4" s="156"/>
      <c r="Q4" s="156"/>
    </row>
    <row r="5" spans="1:17" ht="33.75" customHeight="1" x14ac:dyDescent="0.25">
      <c r="A5" s="155"/>
      <c r="B5" s="156"/>
      <c r="C5" s="156" t="s">
        <v>12</v>
      </c>
      <c r="D5" s="156"/>
      <c r="E5" s="156"/>
      <c r="F5" s="156"/>
      <c r="G5" s="156" t="s">
        <v>110</v>
      </c>
      <c r="H5" s="161"/>
      <c r="I5" s="161"/>
      <c r="J5" s="161"/>
      <c r="K5" s="156" t="s">
        <v>12</v>
      </c>
      <c r="L5" s="156"/>
      <c r="M5" s="156"/>
      <c r="N5" s="156"/>
      <c r="O5" s="156" t="s">
        <v>110</v>
      </c>
      <c r="P5" s="161"/>
      <c r="Q5" s="161"/>
    </row>
    <row r="6" spans="1:17" s="7" customFormat="1" ht="94.5" x14ac:dyDescent="0.25">
      <c r="A6" s="155"/>
      <c r="B6" s="156"/>
      <c r="C6" s="76" t="s">
        <v>27</v>
      </c>
      <c r="D6" s="76" t="s">
        <v>8</v>
      </c>
      <c r="E6" s="76" t="s">
        <v>101</v>
      </c>
      <c r="F6" s="76" t="s">
        <v>10</v>
      </c>
      <c r="G6" s="76" t="s">
        <v>13</v>
      </c>
      <c r="H6" s="76" t="s">
        <v>50</v>
      </c>
      <c r="I6" s="119" t="s">
        <v>144</v>
      </c>
      <c r="J6" s="11" t="s">
        <v>51</v>
      </c>
      <c r="K6" s="76" t="s">
        <v>27</v>
      </c>
      <c r="L6" s="76" t="s">
        <v>8</v>
      </c>
      <c r="M6" s="76" t="s">
        <v>101</v>
      </c>
      <c r="N6" s="76" t="s">
        <v>10</v>
      </c>
      <c r="O6" s="76" t="s">
        <v>13</v>
      </c>
      <c r="P6" s="76" t="s">
        <v>52</v>
      </c>
      <c r="Q6" s="11" t="s">
        <v>51</v>
      </c>
    </row>
    <row r="7" spans="1:17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8">
        <v>9</v>
      </c>
      <c r="J7" s="119">
        <v>10</v>
      </c>
      <c r="K7" s="119">
        <v>11</v>
      </c>
      <c r="L7" s="119">
        <v>12</v>
      </c>
      <c r="M7" s="119">
        <v>13</v>
      </c>
      <c r="N7" s="119">
        <v>14</v>
      </c>
      <c r="O7" s="119">
        <v>15</v>
      </c>
      <c r="P7" s="119">
        <v>16</v>
      </c>
      <c r="Q7" s="118">
        <v>17</v>
      </c>
    </row>
    <row r="8" spans="1:17" s="17" customFormat="1" ht="31.5" x14ac:dyDescent="0.25">
      <c r="A8" s="75">
        <v>1</v>
      </c>
      <c r="B8" s="12" t="s">
        <v>41</v>
      </c>
      <c r="C8" s="76" t="s">
        <v>109</v>
      </c>
      <c r="D8" s="76" t="s">
        <v>109</v>
      </c>
      <c r="E8" s="76" t="s">
        <v>109</v>
      </c>
      <c r="F8" s="76" t="s">
        <v>109</v>
      </c>
      <c r="G8" s="76" t="s">
        <v>109</v>
      </c>
      <c r="H8" s="76" t="s">
        <v>109</v>
      </c>
      <c r="I8" s="119" t="s">
        <v>109</v>
      </c>
      <c r="J8" s="76" t="s">
        <v>109</v>
      </c>
      <c r="K8" s="76" t="s">
        <v>109</v>
      </c>
      <c r="L8" s="76" t="s">
        <v>109</v>
      </c>
      <c r="M8" s="76" t="s">
        <v>109</v>
      </c>
      <c r="N8" s="76" t="s">
        <v>109</v>
      </c>
      <c r="O8" s="76" t="s">
        <v>109</v>
      </c>
      <c r="P8" s="76" t="s">
        <v>109</v>
      </c>
      <c r="Q8" s="76" t="s">
        <v>109</v>
      </c>
    </row>
    <row r="9" spans="1:17" s="17" customFormat="1" ht="63" hidden="1" x14ac:dyDescent="0.25">
      <c r="A9" s="75" t="s">
        <v>80</v>
      </c>
      <c r="B9" s="13" t="s">
        <v>67</v>
      </c>
      <c r="C9" s="76"/>
      <c r="D9" s="76" t="s">
        <v>25</v>
      </c>
      <c r="E9" s="76"/>
      <c r="F9" s="76" t="s">
        <v>64</v>
      </c>
      <c r="G9" s="14" t="s">
        <v>31</v>
      </c>
      <c r="H9" s="19"/>
      <c r="I9" s="19"/>
      <c r="J9" s="9"/>
      <c r="K9" s="76"/>
      <c r="L9" s="76" t="s">
        <v>25</v>
      </c>
      <c r="M9" s="76"/>
      <c r="N9" s="76" t="s">
        <v>64</v>
      </c>
      <c r="O9" s="14" t="s">
        <v>31</v>
      </c>
      <c r="P9" s="19"/>
      <c r="Q9" s="9"/>
    </row>
    <row r="10" spans="1:17" s="17" customFormat="1" ht="63" hidden="1" x14ac:dyDescent="0.25">
      <c r="A10" s="75" t="s">
        <v>81</v>
      </c>
      <c r="B10" s="13" t="s">
        <v>68</v>
      </c>
      <c r="C10" s="76"/>
      <c r="D10" s="76" t="s">
        <v>25</v>
      </c>
      <c r="E10" s="76"/>
      <c r="F10" s="76" t="s">
        <v>64</v>
      </c>
      <c r="G10" s="14" t="s">
        <v>31</v>
      </c>
      <c r="H10" s="19"/>
      <c r="I10" s="19"/>
      <c r="J10" s="9"/>
      <c r="K10" s="76"/>
      <c r="L10" s="76" t="s">
        <v>25</v>
      </c>
      <c r="M10" s="76"/>
      <c r="N10" s="76" t="s">
        <v>64</v>
      </c>
      <c r="O10" s="14" t="s">
        <v>31</v>
      </c>
      <c r="P10" s="19"/>
      <c r="Q10" s="9"/>
    </row>
    <row r="11" spans="1:17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19"/>
      <c r="J11" s="9"/>
      <c r="K11" s="76"/>
      <c r="L11" s="76"/>
      <c r="M11" s="76"/>
      <c r="N11" s="76"/>
      <c r="O11" s="14"/>
      <c r="P11" s="19"/>
      <c r="Q11" s="9"/>
    </row>
    <row r="12" spans="1:17" s="17" customFormat="1" ht="47.25" x14ac:dyDescent="0.25">
      <c r="A12" s="67">
        <v>2</v>
      </c>
      <c r="B12" s="12" t="s">
        <v>26</v>
      </c>
      <c r="C12" s="76" t="s">
        <v>109</v>
      </c>
      <c r="D12" s="76" t="s">
        <v>109</v>
      </c>
      <c r="E12" s="76" t="s">
        <v>109</v>
      </c>
      <c r="F12" s="76" t="s">
        <v>109</v>
      </c>
      <c r="G12" s="76" t="s">
        <v>109</v>
      </c>
      <c r="H12" s="76" t="s">
        <v>109</v>
      </c>
      <c r="I12" s="119" t="s">
        <v>109</v>
      </c>
      <c r="J12" s="76" t="s">
        <v>109</v>
      </c>
      <c r="K12" s="76" t="s">
        <v>109</v>
      </c>
      <c r="L12" s="76" t="s">
        <v>109</v>
      </c>
      <c r="M12" s="76" t="s">
        <v>109</v>
      </c>
      <c r="N12" s="76" t="s">
        <v>109</v>
      </c>
      <c r="O12" s="76" t="s">
        <v>109</v>
      </c>
      <c r="P12" s="76" t="s">
        <v>109</v>
      </c>
      <c r="Q12" s="76" t="s">
        <v>109</v>
      </c>
    </row>
    <row r="13" spans="1:17" s="17" customFormat="1" ht="52.5" hidden="1" customHeight="1" x14ac:dyDescent="0.25">
      <c r="A13" s="124" t="s">
        <v>82</v>
      </c>
      <c r="B13" s="8"/>
      <c r="C13" s="8"/>
      <c r="D13" s="125" t="s">
        <v>119</v>
      </c>
      <c r="E13" s="8"/>
      <c r="F13" s="8" t="s">
        <v>64</v>
      </c>
      <c r="G13" s="126" t="s">
        <v>30</v>
      </c>
      <c r="H13" s="86"/>
      <c r="I13" s="127"/>
      <c r="J13" s="22"/>
      <c r="K13" s="76"/>
      <c r="L13" s="80" t="s">
        <v>119</v>
      </c>
      <c r="M13" s="76"/>
      <c r="N13" s="76" t="s">
        <v>64</v>
      </c>
      <c r="O13" s="14" t="s">
        <v>30</v>
      </c>
      <c r="P13" s="19"/>
      <c r="Q13" s="16"/>
    </row>
    <row r="14" spans="1:17" s="17" customFormat="1" ht="48.75" hidden="1" customHeight="1" x14ac:dyDescent="0.25">
      <c r="A14" s="67" t="s">
        <v>83</v>
      </c>
      <c r="B14" s="13" t="s">
        <v>66</v>
      </c>
      <c r="C14" s="76"/>
      <c r="D14" s="80" t="s">
        <v>119</v>
      </c>
      <c r="E14" s="76"/>
      <c r="F14" s="76" t="s">
        <v>64</v>
      </c>
      <c r="G14" s="14" t="s">
        <v>30</v>
      </c>
      <c r="H14" s="19"/>
      <c r="I14" s="19"/>
      <c r="J14" s="16"/>
      <c r="K14" s="76"/>
      <c r="L14" s="80" t="s">
        <v>119</v>
      </c>
      <c r="M14" s="76"/>
      <c r="N14" s="76" t="s">
        <v>64</v>
      </c>
      <c r="O14" s="14" t="s">
        <v>30</v>
      </c>
      <c r="P14" s="19"/>
      <c r="Q14" s="16"/>
    </row>
    <row r="15" spans="1:17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9"/>
      <c r="J15" s="16"/>
      <c r="K15" s="76"/>
      <c r="L15" s="80"/>
      <c r="M15" s="76"/>
      <c r="N15" s="76"/>
      <c r="O15" s="14"/>
      <c r="P15" s="19"/>
      <c r="Q15" s="16"/>
    </row>
    <row r="16" spans="1:17" s="17" customFormat="1" x14ac:dyDescent="0.25">
      <c r="A16" s="67" t="s">
        <v>132</v>
      </c>
      <c r="B16" s="13" t="s">
        <v>123</v>
      </c>
      <c r="C16" s="82" t="s">
        <v>109</v>
      </c>
      <c r="D16" s="82" t="s">
        <v>109</v>
      </c>
      <c r="E16" s="82" t="s">
        <v>109</v>
      </c>
      <c r="F16" s="82" t="s">
        <v>109</v>
      </c>
      <c r="G16" s="82" t="s">
        <v>109</v>
      </c>
      <c r="H16" s="119" t="s">
        <v>109</v>
      </c>
      <c r="I16" s="82" t="s">
        <v>109</v>
      </c>
      <c r="J16" s="82" t="s">
        <v>109</v>
      </c>
      <c r="K16" s="82" t="s">
        <v>109</v>
      </c>
      <c r="L16" s="82" t="s">
        <v>109</v>
      </c>
      <c r="M16" s="82" t="s">
        <v>109</v>
      </c>
      <c r="N16" s="82" t="s">
        <v>109</v>
      </c>
      <c r="O16" s="82" t="s">
        <v>109</v>
      </c>
      <c r="P16" s="82" t="s">
        <v>109</v>
      </c>
      <c r="Q16" s="82" t="s">
        <v>109</v>
      </c>
    </row>
    <row r="17" spans="1:17" s="17" customFormat="1" ht="31.5" hidden="1" x14ac:dyDescent="0.25">
      <c r="A17" s="67" t="s">
        <v>86</v>
      </c>
      <c r="B17" s="13" t="s">
        <v>69</v>
      </c>
      <c r="C17" s="76"/>
      <c r="D17" s="76" t="s">
        <v>29</v>
      </c>
      <c r="E17" s="76"/>
      <c r="F17" s="76" t="s">
        <v>20</v>
      </c>
      <c r="G17" s="15" t="s">
        <v>32</v>
      </c>
      <c r="H17" s="19"/>
      <c r="I17" s="19"/>
      <c r="J17" s="16"/>
      <c r="K17" s="76"/>
      <c r="L17" s="76" t="s">
        <v>29</v>
      </c>
      <c r="M17" s="76"/>
      <c r="N17" s="76" t="s">
        <v>20</v>
      </c>
      <c r="O17" s="15" t="s">
        <v>32</v>
      </c>
      <c r="P17" s="19"/>
      <c r="Q17" s="16"/>
    </row>
    <row r="18" spans="1:17" s="17" customFormat="1" ht="31.5" hidden="1" x14ac:dyDescent="0.25">
      <c r="A18" s="67" t="s">
        <v>87</v>
      </c>
      <c r="B18" s="13" t="s">
        <v>70</v>
      </c>
      <c r="C18" s="76"/>
      <c r="D18" s="76" t="s">
        <v>29</v>
      </c>
      <c r="E18" s="76"/>
      <c r="F18" s="76" t="s">
        <v>20</v>
      </c>
      <c r="G18" s="15" t="s">
        <v>32</v>
      </c>
      <c r="H18" s="19"/>
      <c r="I18" s="19"/>
      <c r="J18" s="16"/>
      <c r="K18" s="76"/>
      <c r="L18" s="76" t="s">
        <v>29</v>
      </c>
      <c r="M18" s="76"/>
      <c r="N18" s="76" t="s">
        <v>20</v>
      </c>
      <c r="O18" s="15" t="s">
        <v>32</v>
      </c>
      <c r="P18" s="19"/>
      <c r="Q18" s="16"/>
    </row>
    <row r="19" spans="1:17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9"/>
      <c r="J19" s="16"/>
      <c r="K19" s="76"/>
      <c r="L19" s="76"/>
      <c r="M19" s="76"/>
      <c r="N19" s="76"/>
      <c r="O19" s="15"/>
      <c r="P19" s="19"/>
      <c r="Q19" s="16"/>
    </row>
    <row r="20" spans="1:17" s="17" customFormat="1" hidden="1" x14ac:dyDescent="0.25">
      <c r="A20" s="67" t="s">
        <v>85</v>
      </c>
      <c r="B20" s="13" t="s">
        <v>124</v>
      </c>
      <c r="C20" s="76"/>
      <c r="D20" s="76"/>
      <c r="E20" s="76"/>
      <c r="F20" s="76"/>
      <c r="G20" s="15"/>
      <c r="H20" s="19"/>
      <c r="I20" s="19"/>
      <c r="J20" s="16"/>
      <c r="K20" s="76"/>
      <c r="L20" s="76"/>
      <c r="M20" s="76"/>
      <c r="N20" s="76"/>
      <c r="O20" s="15"/>
      <c r="P20" s="19"/>
      <c r="Q20" s="16"/>
    </row>
    <row r="21" spans="1:17" s="17" customFormat="1" ht="31.5" hidden="1" x14ac:dyDescent="0.25">
      <c r="A21" s="67" t="s">
        <v>88</v>
      </c>
      <c r="B21" s="13" t="s">
        <v>71</v>
      </c>
      <c r="C21" s="18"/>
      <c r="D21" s="76" t="s">
        <v>120</v>
      </c>
      <c r="E21" s="19"/>
      <c r="F21" s="76" t="s">
        <v>11</v>
      </c>
      <c r="G21" s="15" t="s">
        <v>33</v>
      </c>
      <c r="H21" s="19"/>
      <c r="I21" s="19"/>
      <c r="J21" s="16"/>
      <c r="K21" s="18"/>
      <c r="L21" s="76" t="s">
        <v>120</v>
      </c>
      <c r="M21" s="19"/>
      <c r="N21" s="76" t="s">
        <v>11</v>
      </c>
      <c r="O21" s="15" t="s">
        <v>33</v>
      </c>
      <c r="P21" s="19"/>
      <c r="Q21" s="16"/>
    </row>
    <row r="22" spans="1:17" s="17" customFormat="1" ht="31.5" hidden="1" x14ac:dyDescent="0.25">
      <c r="A22" s="67" t="s">
        <v>89</v>
      </c>
      <c r="B22" s="13" t="s">
        <v>72</v>
      </c>
      <c r="C22" s="18"/>
      <c r="D22" s="76" t="s">
        <v>120</v>
      </c>
      <c r="E22" s="19"/>
      <c r="F22" s="76" t="s">
        <v>11</v>
      </c>
      <c r="G22" s="15" t="s">
        <v>33</v>
      </c>
      <c r="H22" s="19"/>
      <c r="I22" s="19"/>
      <c r="J22" s="16"/>
      <c r="K22" s="18"/>
      <c r="L22" s="76" t="s">
        <v>120</v>
      </c>
      <c r="M22" s="19"/>
      <c r="N22" s="76" t="s">
        <v>11</v>
      </c>
      <c r="O22" s="15" t="s">
        <v>33</v>
      </c>
      <c r="P22" s="19"/>
      <c r="Q22" s="16"/>
    </row>
    <row r="23" spans="1:17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9"/>
      <c r="J23" s="16"/>
      <c r="K23" s="18"/>
      <c r="L23" s="76"/>
      <c r="M23" s="19"/>
      <c r="N23" s="76"/>
      <c r="O23" s="15"/>
      <c r="P23" s="19"/>
      <c r="Q23" s="16"/>
    </row>
    <row r="24" spans="1:17" s="17" customFormat="1" ht="47.25" x14ac:dyDescent="0.25">
      <c r="A24" s="67">
        <v>4</v>
      </c>
      <c r="B24" s="13" t="s">
        <v>4</v>
      </c>
      <c r="C24" s="82" t="s">
        <v>109</v>
      </c>
      <c r="D24" s="76" t="s">
        <v>74</v>
      </c>
      <c r="E24" s="20" t="s">
        <v>90</v>
      </c>
      <c r="F24" s="20" t="s">
        <v>28</v>
      </c>
      <c r="G24" s="15" t="s">
        <v>34</v>
      </c>
      <c r="H24" s="119" t="s">
        <v>109</v>
      </c>
      <c r="I24" s="82" t="s">
        <v>109</v>
      </c>
      <c r="J24" s="82" t="s">
        <v>109</v>
      </c>
      <c r="K24" s="82" t="s">
        <v>109</v>
      </c>
      <c r="L24" s="76" t="s">
        <v>74</v>
      </c>
      <c r="M24" s="20" t="s">
        <v>90</v>
      </c>
      <c r="N24" s="20" t="s">
        <v>28</v>
      </c>
      <c r="O24" s="15" t="s">
        <v>34</v>
      </c>
      <c r="P24" s="82" t="s">
        <v>109</v>
      </c>
      <c r="Q24" s="82" t="s">
        <v>109</v>
      </c>
    </row>
    <row r="25" spans="1:17" s="17" customFormat="1" ht="47.25" x14ac:dyDescent="0.25">
      <c r="A25" s="67">
        <v>5</v>
      </c>
      <c r="B25" s="13" t="s">
        <v>16</v>
      </c>
      <c r="C25" s="82" t="s">
        <v>109</v>
      </c>
      <c r="D25" s="76" t="s">
        <v>109</v>
      </c>
      <c r="E25" s="20" t="s">
        <v>91</v>
      </c>
      <c r="F25" s="20" t="s">
        <v>28</v>
      </c>
      <c r="G25" s="14" t="s">
        <v>35</v>
      </c>
      <c r="H25" s="16" t="s">
        <v>109</v>
      </c>
      <c r="I25" s="16" t="s">
        <v>109</v>
      </c>
      <c r="J25" s="16" t="s">
        <v>109</v>
      </c>
      <c r="K25" s="82" t="s">
        <v>109</v>
      </c>
      <c r="L25" s="76" t="s">
        <v>109</v>
      </c>
      <c r="M25" s="20" t="s">
        <v>91</v>
      </c>
      <c r="N25" s="20" t="s">
        <v>28</v>
      </c>
      <c r="O25" s="14" t="s">
        <v>35</v>
      </c>
      <c r="P25" s="16" t="s">
        <v>109</v>
      </c>
      <c r="Q25" s="16" t="s">
        <v>109</v>
      </c>
    </row>
    <row r="26" spans="1:17" s="17" customFormat="1" ht="63" hidden="1" x14ac:dyDescent="0.25">
      <c r="A26" s="67" t="s">
        <v>92</v>
      </c>
      <c r="B26" s="13" t="s">
        <v>67</v>
      </c>
      <c r="C26" s="76"/>
      <c r="D26" s="76" t="s">
        <v>109</v>
      </c>
      <c r="E26" s="20"/>
      <c r="F26" s="20" t="s">
        <v>28</v>
      </c>
      <c r="G26" s="15" t="s">
        <v>35</v>
      </c>
      <c r="H26" s="16" t="s">
        <v>109</v>
      </c>
      <c r="I26" s="16" t="s">
        <v>109</v>
      </c>
      <c r="J26" s="16" t="s">
        <v>109</v>
      </c>
      <c r="K26" s="76"/>
      <c r="L26" s="76" t="s">
        <v>109</v>
      </c>
      <c r="M26" s="20"/>
      <c r="N26" s="20" t="s">
        <v>28</v>
      </c>
      <c r="O26" s="15" t="s">
        <v>35</v>
      </c>
      <c r="P26" s="16" t="s">
        <v>109</v>
      </c>
      <c r="Q26" s="16" t="s">
        <v>109</v>
      </c>
    </row>
    <row r="27" spans="1:17" s="17" customFormat="1" ht="63" hidden="1" x14ac:dyDescent="0.25">
      <c r="A27" s="67" t="s">
        <v>93</v>
      </c>
      <c r="B27" s="13" t="s">
        <v>68</v>
      </c>
      <c r="C27" s="76"/>
      <c r="D27" s="76" t="s">
        <v>109</v>
      </c>
      <c r="E27" s="20"/>
      <c r="F27" s="20" t="s">
        <v>28</v>
      </c>
      <c r="G27" s="15" t="s">
        <v>35</v>
      </c>
      <c r="H27" s="16" t="s">
        <v>109</v>
      </c>
      <c r="I27" s="16" t="s">
        <v>109</v>
      </c>
      <c r="J27" s="16" t="s">
        <v>109</v>
      </c>
      <c r="K27" s="76"/>
      <c r="L27" s="76" t="s">
        <v>109</v>
      </c>
      <c r="M27" s="20"/>
      <c r="N27" s="20" t="s">
        <v>28</v>
      </c>
      <c r="O27" s="15" t="s">
        <v>35</v>
      </c>
      <c r="P27" s="16" t="s">
        <v>109</v>
      </c>
      <c r="Q27" s="16" t="s">
        <v>109</v>
      </c>
    </row>
    <row r="28" spans="1:17" s="17" customFormat="1" ht="18.75" hidden="1" x14ac:dyDescent="0.25">
      <c r="A28" s="67" t="s">
        <v>1</v>
      </c>
      <c r="B28" s="13" t="s">
        <v>1</v>
      </c>
      <c r="C28" s="76"/>
      <c r="D28" s="76" t="s">
        <v>109</v>
      </c>
      <c r="E28" s="20"/>
      <c r="F28" s="20" t="s">
        <v>28</v>
      </c>
      <c r="G28" s="15" t="s">
        <v>35</v>
      </c>
      <c r="H28" s="16" t="s">
        <v>109</v>
      </c>
      <c r="I28" s="16" t="s">
        <v>109</v>
      </c>
      <c r="J28" s="16" t="s">
        <v>109</v>
      </c>
      <c r="K28" s="76"/>
      <c r="L28" s="76" t="s">
        <v>109</v>
      </c>
      <c r="M28" s="20"/>
      <c r="N28" s="20" t="s">
        <v>28</v>
      </c>
      <c r="O28" s="15" t="s">
        <v>35</v>
      </c>
      <c r="P28" s="16" t="s">
        <v>109</v>
      </c>
      <c r="Q28" s="16" t="s">
        <v>109</v>
      </c>
    </row>
    <row r="29" spans="1:17" s="17" customFormat="1" ht="18.75" hidden="1" x14ac:dyDescent="0.25">
      <c r="A29" s="67" t="s">
        <v>94</v>
      </c>
      <c r="B29" s="13" t="s">
        <v>65</v>
      </c>
      <c r="C29" s="76"/>
      <c r="D29" s="76" t="s">
        <v>109</v>
      </c>
      <c r="E29" s="20"/>
      <c r="F29" s="20" t="s">
        <v>28</v>
      </c>
      <c r="G29" s="15" t="s">
        <v>35</v>
      </c>
      <c r="H29" s="16" t="s">
        <v>109</v>
      </c>
      <c r="I29" s="16" t="s">
        <v>109</v>
      </c>
      <c r="J29" s="16" t="s">
        <v>109</v>
      </c>
      <c r="K29" s="76"/>
      <c r="L29" s="76" t="s">
        <v>109</v>
      </c>
      <c r="M29" s="20"/>
      <c r="N29" s="20" t="s">
        <v>28</v>
      </c>
      <c r="O29" s="15" t="s">
        <v>35</v>
      </c>
      <c r="P29" s="16" t="s">
        <v>109</v>
      </c>
      <c r="Q29" s="16" t="s">
        <v>109</v>
      </c>
    </row>
    <row r="30" spans="1:17" s="17" customFormat="1" ht="18.75" hidden="1" x14ac:dyDescent="0.25">
      <c r="A30" s="67" t="s">
        <v>94</v>
      </c>
      <c r="B30" s="13" t="s">
        <v>66</v>
      </c>
      <c r="C30" s="76"/>
      <c r="D30" s="76" t="s">
        <v>109</v>
      </c>
      <c r="E30" s="20"/>
      <c r="F30" s="20" t="s">
        <v>28</v>
      </c>
      <c r="G30" s="15" t="s">
        <v>35</v>
      </c>
      <c r="H30" s="16" t="s">
        <v>109</v>
      </c>
      <c r="I30" s="16" t="s">
        <v>109</v>
      </c>
      <c r="J30" s="16" t="s">
        <v>109</v>
      </c>
      <c r="K30" s="76"/>
      <c r="L30" s="76" t="s">
        <v>109</v>
      </c>
      <c r="M30" s="20"/>
      <c r="N30" s="20" t="s">
        <v>28</v>
      </c>
      <c r="O30" s="15" t="s">
        <v>35</v>
      </c>
      <c r="P30" s="16" t="s">
        <v>109</v>
      </c>
      <c r="Q30" s="16" t="s">
        <v>109</v>
      </c>
    </row>
    <row r="31" spans="1:17" s="17" customFormat="1" ht="18.75" hidden="1" x14ac:dyDescent="0.25">
      <c r="A31" s="67"/>
      <c r="B31" s="13" t="s">
        <v>1</v>
      </c>
      <c r="C31" s="76"/>
      <c r="D31" s="76" t="s">
        <v>109</v>
      </c>
      <c r="E31" s="20"/>
      <c r="F31" s="20" t="s">
        <v>28</v>
      </c>
      <c r="G31" s="15" t="s">
        <v>35</v>
      </c>
      <c r="H31" s="16" t="s">
        <v>109</v>
      </c>
      <c r="I31" s="16" t="s">
        <v>109</v>
      </c>
      <c r="J31" s="16" t="s">
        <v>109</v>
      </c>
      <c r="K31" s="76"/>
      <c r="L31" s="76" t="s">
        <v>109</v>
      </c>
      <c r="M31" s="20"/>
      <c r="N31" s="20" t="s">
        <v>28</v>
      </c>
      <c r="O31" s="15" t="s">
        <v>35</v>
      </c>
      <c r="P31" s="16" t="s">
        <v>109</v>
      </c>
      <c r="Q31" s="16" t="s">
        <v>109</v>
      </c>
    </row>
    <row r="32" spans="1:17" s="17" customFormat="1" ht="18.75" hidden="1" x14ac:dyDescent="0.25">
      <c r="A32" s="67" t="s">
        <v>94</v>
      </c>
      <c r="B32" s="13" t="s">
        <v>69</v>
      </c>
      <c r="C32" s="76"/>
      <c r="D32" s="76" t="s">
        <v>109</v>
      </c>
      <c r="E32" s="20"/>
      <c r="F32" s="20" t="s">
        <v>28</v>
      </c>
      <c r="G32" s="15" t="s">
        <v>35</v>
      </c>
      <c r="H32" s="16" t="s">
        <v>109</v>
      </c>
      <c r="I32" s="16" t="s">
        <v>109</v>
      </c>
      <c r="J32" s="16" t="s">
        <v>109</v>
      </c>
      <c r="K32" s="76"/>
      <c r="L32" s="76" t="s">
        <v>109</v>
      </c>
      <c r="M32" s="20"/>
      <c r="N32" s="20" t="s">
        <v>28</v>
      </c>
      <c r="O32" s="15" t="s">
        <v>35</v>
      </c>
      <c r="P32" s="16" t="s">
        <v>109</v>
      </c>
      <c r="Q32" s="16" t="s">
        <v>109</v>
      </c>
    </row>
    <row r="33" spans="1:17" s="17" customFormat="1" ht="18.75" hidden="1" x14ac:dyDescent="0.25">
      <c r="A33" s="67" t="s">
        <v>94</v>
      </c>
      <c r="B33" s="13" t="s">
        <v>70</v>
      </c>
      <c r="C33" s="76"/>
      <c r="D33" s="76" t="s">
        <v>109</v>
      </c>
      <c r="E33" s="20"/>
      <c r="F33" s="20" t="s">
        <v>28</v>
      </c>
      <c r="G33" s="15" t="s">
        <v>35</v>
      </c>
      <c r="H33" s="16" t="s">
        <v>109</v>
      </c>
      <c r="I33" s="16" t="s">
        <v>109</v>
      </c>
      <c r="J33" s="16" t="s">
        <v>109</v>
      </c>
      <c r="K33" s="76"/>
      <c r="L33" s="76" t="s">
        <v>109</v>
      </c>
      <c r="M33" s="20"/>
      <c r="N33" s="20" t="s">
        <v>28</v>
      </c>
      <c r="O33" s="15" t="s">
        <v>35</v>
      </c>
      <c r="P33" s="16" t="s">
        <v>109</v>
      </c>
      <c r="Q33" s="16" t="s">
        <v>109</v>
      </c>
    </row>
    <row r="34" spans="1:17" s="17" customFormat="1" ht="18.75" hidden="1" x14ac:dyDescent="0.25">
      <c r="A34" s="67"/>
      <c r="B34" s="13" t="s">
        <v>1</v>
      </c>
      <c r="C34" s="76"/>
      <c r="D34" s="76" t="s">
        <v>109</v>
      </c>
      <c r="E34" s="20"/>
      <c r="F34" s="20" t="s">
        <v>28</v>
      </c>
      <c r="G34" s="15" t="s">
        <v>35</v>
      </c>
      <c r="H34" s="16" t="s">
        <v>109</v>
      </c>
      <c r="I34" s="16" t="s">
        <v>109</v>
      </c>
      <c r="J34" s="16" t="s">
        <v>109</v>
      </c>
      <c r="K34" s="76"/>
      <c r="L34" s="76" t="s">
        <v>109</v>
      </c>
      <c r="M34" s="20"/>
      <c r="N34" s="20" t="s">
        <v>28</v>
      </c>
      <c r="O34" s="15" t="s">
        <v>35</v>
      </c>
      <c r="P34" s="16" t="s">
        <v>109</v>
      </c>
      <c r="Q34" s="16" t="s">
        <v>109</v>
      </c>
    </row>
    <row r="35" spans="1:17" s="17" customFormat="1" x14ac:dyDescent="0.25">
      <c r="A35" s="67">
        <v>6</v>
      </c>
      <c r="B35" s="13" t="s">
        <v>18</v>
      </c>
      <c r="C35" s="82" t="s">
        <v>109</v>
      </c>
      <c r="D35" s="82" t="s">
        <v>109</v>
      </c>
      <c r="E35" s="82" t="s">
        <v>109</v>
      </c>
      <c r="F35" s="82" t="s">
        <v>109</v>
      </c>
      <c r="G35" s="82" t="s">
        <v>109</v>
      </c>
      <c r="H35" s="119" t="s">
        <v>109</v>
      </c>
      <c r="I35" s="82" t="s">
        <v>109</v>
      </c>
      <c r="J35" s="82" t="s">
        <v>109</v>
      </c>
      <c r="K35" s="82" t="s">
        <v>109</v>
      </c>
      <c r="L35" s="82" t="s">
        <v>109</v>
      </c>
      <c r="M35" s="82" t="s">
        <v>109</v>
      </c>
      <c r="N35" s="82" t="s">
        <v>109</v>
      </c>
      <c r="O35" s="82" t="s">
        <v>109</v>
      </c>
      <c r="P35" s="82" t="s">
        <v>109</v>
      </c>
      <c r="Q35" s="82" t="s">
        <v>109</v>
      </c>
    </row>
    <row r="36" spans="1:17" s="17" customFormat="1" ht="63" hidden="1" x14ac:dyDescent="0.25">
      <c r="A36" s="67" t="s">
        <v>99</v>
      </c>
      <c r="B36" s="13" t="s">
        <v>67</v>
      </c>
      <c r="C36" s="76"/>
      <c r="D36" s="76"/>
      <c r="E36" s="1">
        <v>1</v>
      </c>
      <c r="F36" s="76" t="s">
        <v>20</v>
      </c>
      <c r="G36" s="14" t="s">
        <v>38</v>
      </c>
      <c r="H36" s="19"/>
      <c r="I36" s="19"/>
      <c r="J36" s="16"/>
      <c r="K36" s="76"/>
      <c r="L36" s="76"/>
      <c r="M36" s="1">
        <v>1</v>
      </c>
      <c r="N36" s="76" t="s">
        <v>20</v>
      </c>
      <c r="O36" s="14" t="s">
        <v>38</v>
      </c>
      <c r="P36" s="19"/>
      <c r="Q36" s="16"/>
    </row>
    <row r="37" spans="1:17" s="17" customFormat="1" ht="63" hidden="1" x14ac:dyDescent="0.25">
      <c r="A37" s="67" t="s">
        <v>100</v>
      </c>
      <c r="B37" s="13" t="s">
        <v>68</v>
      </c>
      <c r="C37" s="76"/>
      <c r="D37" s="76"/>
      <c r="E37" s="1">
        <v>1</v>
      </c>
      <c r="F37" s="76" t="s">
        <v>20</v>
      </c>
      <c r="G37" s="14" t="s">
        <v>38</v>
      </c>
      <c r="H37" s="19"/>
      <c r="I37" s="19"/>
      <c r="J37" s="16"/>
      <c r="K37" s="76"/>
      <c r="L37" s="76"/>
      <c r="M37" s="1">
        <v>1</v>
      </c>
      <c r="N37" s="76" t="s">
        <v>20</v>
      </c>
      <c r="O37" s="14" t="s">
        <v>38</v>
      </c>
      <c r="P37" s="19"/>
      <c r="Q37" s="16"/>
    </row>
    <row r="38" spans="1:17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20</v>
      </c>
      <c r="G38" s="14" t="s">
        <v>38</v>
      </c>
      <c r="H38" s="19"/>
      <c r="I38" s="19"/>
      <c r="J38" s="16"/>
      <c r="K38" s="76"/>
      <c r="L38" s="76"/>
      <c r="M38" s="1" t="s">
        <v>1</v>
      </c>
      <c r="N38" s="76" t="s">
        <v>20</v>
      </c>
      <c r="O38" s="14" t="s">
        <v>38</v>
      </c>
      <c r="P38" s="19"/>
      <c r="Q38" s="16"/>
    </row>
    <row r="39" spans="1:17" s="17" customFormat="1" hidden="1" x14ac:dyDescent="0.25">
      <c r="A39" s="67" t="s">
        <v>102</v>
      </c>
      <c r="B39" s="13" t="s">
        <v>65</v>
      </c>
      <c r="C39" s="76"/>
      <c r="D39" s="76"/>
      <c r="E39" s="1">
        <v>1</v>
      </c>
      <c r="F39" s="76" t="s">
        <v>20</v>
      </c>
      <c r="G39" s="14" t="s">
        <v>38</v>
      </c>
      <c r="H39" s="19"/>
      <c r="I39" s="19"/>
      <c r="J39" s="16"/>
      <c r="K39" s="76"/>
      <c r="L39" s="76"/>
      <c r="M39" s="1">
        <v>1</v>
      </c>
      <c r="N39" s="76" t="s">
        <v>20</v>
      </c>
      <c r="O39" s="14" t="s">
        <v>38</v>
      </c>
      <c r="P39" s="19"/>
      <c r="Q39" s="16"/>
    </row>
    <row r="40" spans="1:17" s="17" customFormat="1" hidden="1" x14ac:dyDescent="0.25">
      <c r="A40" s="67" t="s">
        <v>102</v>
      </c>
      <c r="B40" s="13" t="s">
        <v>66</v>
      </c>
      <c r="C40" s="76"/>
      <c r="D40" s="76"/>
      <c r="E40" s="1">
        <v>1</v>
      </c>
      <c r="F40" s="76" t="s">
        <v>20</v>
      </c>
      <c r="G40" s="14" t="s">
        <v>38</v>
      </c>
      <c r="H40" s="19"/>
      <c r="I40" s="19"/>
      <c r="J40" s="16"/>
      <c r="K40" s="76"/>
      <c r="L40" s="76"/>
      <c r="M40" s="1">
        <v>1</v>
      </c>
      <c r="N40" s="76" t="s">
        <v>20</v>
      </c>
      <c r="O40" s="14" t="s">
        <v>38</v>
      </c>
      <c r="P40" s="19"/>
      <c r="Q40" s="16"/>
    </row>
    <row r="41" spans="1:17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20</v>
      </c>
      <c r="G41" s="14" t="s">
        <v>38</v>
      </c>
      <c r="H41" s="19"/>
      <c r="I41" s="19"/>
      <c r="J41" s="16"/>
      <c r="K41" s="76"/>
      <c r="L41" s="76"/>
      <c r="M41" s="1" t="s">
        <v>1</v>
      </c>
      <c r="N41" s="76" t="s">
        <v>20</v>
      </c>
      <c r="O41" s="14" t="s">
        <v>38</v>
      </c>
      <c r="P41" s="19"/>
      <c r="Q41" s="16"/>
    </row>
    <row r="42" spans="1:17" s="17" customFormat="1" hidden="1" x14ac:dyDescent="0.25">
      <c r="A42" s="67" t="s">
        <v>102</v>
      </c>
      <c r="B42" s="13" t="s">
        <v>69</v>
      </c>
      <c r="C42" s="76"/>
      <c r="D42" s="76"/>
      <c r="E42" s="1">
        <v>1</v>
      </c>
      <c r="F42" s="76" t="s">
        <v>20</v>
      </c>
      <c r="G42" s="14" t="s">
        <v>38</v>
      </c>
      <c r="H42" s="19"/>
      <c r="I42" s="19"/>
      <c r="J42" s="16"/>
      <c r="K42" s="76"/>
      <c r="L42" s="76"/>
      <c r="M42" s="1">
        <v>1</v>
      </c>
      <c r="N42" s="76" t="s">
        <v>20</v>
      </c>
      <c r="O42" s="14" t="s">
        <v>38</v>
      </c>
      <c r="P42" s="19"/>
      <c r="Q42" s="16"/>
    </row>
    <row r="43" spans="1:17" s="17" customFormat="1" hidden="1" x14ac:dyDescent="0.25">
      <c r="A43" s="67" t="s">
        <v>102</v>
      </c>
      <c r="B43" s="13" t="s">
        <v>70</v>
      </c>
      <c r="C43" s="76"/>
      <c r="D43" s="76"/>
      <c r="E43" s="1">
        <v>1</v>
      </c>
      <c r="F43" s="76" t="s">
        <v>20</v>
      </c>
      <c r="G43" s="14" t="s">
        <v>38</v>
      </c>
      <c r="H43" s="19"/>
      <c r="I43" s="19"/>
      <c r="J43" s="16"/>
      <c r="K43" s="76"/>
      <c r="L43" s="76"/>
      <c r="M43" s="1">
        <v>1</v>
      </c>
      <c r="N43" s="76" t="s">
        <v>20</v>
      </c>
      <c r="O43" s="14" t="s">
        <v>38</v>
      </c>
      <c r="P43" s="19"/>
      <c r="Q43" s="16"/>
    </row>
    <row r="44" spans="1:17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20</v>
      </c>
      <c r="G44" s="14" t="s">
        <v>38</v>
      </c>
      <c r="H44" s="19"/>
      <c r="I44" s="19"/>
      <c r="J44" s="16"/>
      <c r="K44" s="76"/>
      <c r="L44" s="76"/>
      <c r="M44" s="1" t="s">
        <v>1</v>
      </c>
      <c r="N44" s="76" t="s">
        <v>20</v>
      </c>
      <c r="O44" s="14" t="s">
        <v>38</v>
      </c>
      <c r="P44" s="19"/>
      <c r="Q44" s="16"/>
    </row>
    <row r="45" spans="1:17" s="17" customFormat="1" ht="54.75" customHeight="1" x14ac:dyDescent="0.25">
      <c r="A45" s="67"/>
      <c r="B45" s="123" t="s">
        <v>73</v>
      </c>
      <c r="C45" s="77" t="s">
        <v>109</v>
      </c>
      <c r="D45" s="77" t="s">
        <v>109</v>
      </c>
      <c r="E45" s="77" t="s">
        <v>109</v>
      </c>
      <c r="F45" s="77" t="s">
        <v>109</v>
      </c>
      <c r="G45" s="77" t="s">
        <v>109</v>
      </c>
      <c r="H45" s="120" t="s">
        <v>109</v>
      </c>
      <c r="I45" s="77" t="s">
        <v>109</v>
      </c>
      <c r="J45" s="22">
        <f>J13</f>
        <v>0</v>
      </c>
      <c r="K45" s="77" t="s">
        <v>109</v>
      </c>
      <c r="L45" s="77" t="s">
        <v>109</v>
      </c>
      <c r="M45" s="77" t="s">
        <v>109</v>
      </c>
      <c r="N45" s="77" t="s">
        <v>109</v>
      </c>
      <c r="O45" s="77" t="s">
        <v>109</v>
      </c>
      <c r="P45" s="77" t="s">
        <v>109</v>
      </c>
      <c r="Q45" s="82" t="s">
        <v>109</v>
      </c>
    </row>
    <row r="46" spans="1:17" s="17" customFormat="1" x14ac:dyDescent="0.25">
      <c r="A46" s="69"/>
      <c r="B46" s="29"/>
      <c r="C46" s="26"/>
      <c r="D46" s="26"/>
      <c r="E46" s="26"/>
      <c r="F46" s="26"/>
      <c r="G46" s="26"/>
      <c r="H46" s="30"/>
      <c r="I46" s="30"/>
      <c r="J46" s="31"/>
      <c r="K46" s="3"/>
      <c r="L46" s="4"/>
      <c r="M46" s="4"/>
    </row>
    <row r="47" spans="1:17" s="53" customFormat="1" ht="18.75" customHeight="1" x14ac:dyDescent="0.25">
      <c r="A47" s="142"/>
      <c r="B47" s="142"/>
      <c r="C47" s="142"/>
      <c r="D47" s="142"/>
      <c r="E47" s="142"/>
      <c r="F47" s="142"/>
      <c r="G47" s="142"/>
      <c r="H47" s="78"/>
      <c r="I47" s="121"/>
      <c r="J47" s="35"/>
    </row>
    <row r="48" spans="1:17" s="53" customFormat="1" ht="41.25" customHeight="1" x14ac:dyDescent="0.25">
      <c r="A48" s="142"/>
      <c r="B48" s="142"/>
      <c r="C48" s="142"/>
      <c r="D48" s="142"/>
      <c r="E48" s="142"/>
      <c r="F48" s="142"/>
      <c r="G48" s="142"/>
      <c r="H48" s="78"/>
      <c r="I48" s="121"/>
      <c r="J48" s="35"/>
    </row>
    <row r="49" spans="1:10" s="53" customFormat="1" ht="38.25" customHeight="1" x14ac:dyDescent="0.25">
      <c r="A49" s="142"/>
      <c r="B49" s="142"/>
      <c r="C49" s="142"/>
      <c r="D49" s="142"/>
      <c r="E49" s="142"/>
      <c r="F49" s="142"/>
      <c r="G49" s="142"/>
      <c r="H49" s="81"/>
      <c r="I49" s="81"/>
      <c r="J49" s="35"/>
    </row>
    <row r="50" spans="1:10" s="53" customFormat="1" ht="18.75" customHeight="1" x14ac:dyDescent="0.25">
      <c r="A50" s="143"/>
      <c r="B50" s="143"/>
      <c r="C50" s="143"/>
      <c r="D50" s="143"/>
      <c r="E50" s="143"/>
      <c r="F50" s="143"/>
      <c r="G50" s="143"/>
      <c r="H50" s="78"/>
      <c r="I50" s="121"/>
      <c r="J50" s="35"/>
    </row>
    <row r="51" spans="1:10" s="53" customFormat="1" ht="217.5" customHeight="1" x14ac:dyDescent="0.25">
      <c r="A51" s="138"/>
      <c r="B51" s="141"/>
      <c r="C51" s="141"/>
      <c r="D51" s="141"/>
      <c r="E51" s="141"/>
      <c r="F51" s="141"/>
      <c r="G51" s="141"/>
      <c r="H51" s="78"/>
      <c r="I51" s="121"/>
      <c r="J51" s="35"/>
    </row>
    <row r="52" spans="1:10" ht="53.25" customHeight="1" x14ac:dyDescent="0.25">
      <c r="A52" s="138"/>
      <c r="B52" s="139"/>
      <c r="C52" s="139"/>
      <c r="D52" s="139"/>
      <c r="E52" s="139"/>
      <c r="F52" s="139"/>
      <c r="G52" s="139"/>
    </row>
    <row r="53" spans="1:10" x14ac:dyDescent="0.25">
      <c r="A53" s="140"/>
      <c r="B53" s="140"/>
      <c r="C53" s="140"/>
      <c r="D53" s="140"/>
      <c r="E53" s="140"/>
      <c r="F53" s="140"/>
      <c r="G53" s="140"/>
    </row>
    <row r="54" spans="1:10" x14ac:dyDescent="0.25">
      <c r="B54" s="81"/>
    </row>
    <row r="58" spans="1:10" x14ac:dyDescent="0.25">
      <c r="B58" s="81"/>
    </row>
  </sheetData>
  <mergeCells count="18">
    <mergeCell ref="K5:N5"/>
    <mergeCell ref="O5:Q5"/>
    <mergeCell ref="A2:Q2"/>
    <mergeCell ref="A3:A6"/>
    <mergeCell ref="B3:B6"/>
    <mergeCell ref="C3:J3"/>
    <mergeCell ref="K3:Q3"/>
    <mergeCell ref="C4:J4"/>
    <mergeCell ref="K4:Q4"/>
    <mergeCell ref="C5:F5"/>
    <mergeCell ref="G5:J5"/>
    <mergeCell ref="A50:G50"/>
    <mergeCell ref="A51:G51"/>
    <mergeCell ref="A52:G52"/>
    <mergeCell ref="A53:G53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0"/>
  <sheetViews>
    <sheetView view="pageBreakPreview" zoomScale="85" zoomScaleNormal="70" zoomScaleSheetLayoutView="85" workbookViewId="0">
      <selection activeCell="A23" sqref="A23:G23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7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44" t="s">
        <v>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</row>
    <row r="2" spans="1:17" ht="15.75" customHeight="1" x14ac:dyDescent="0.25">
      <c r="A2" s="155" t="s">
        <v>0</v>
      </c>
      <c r="B2" s="156" t="s">
        <v>2</v>
      </c>
      <c r="C2" s="157" t="s">
        <v>42</v>
      </c>
      <c r="D2" s="157"/>
      <c r="E2" s="157"/>
      <c r="F2" s="157"/>
      <c r="G2" s="157"/>
      <c r="H2" s="157"/>
      <c r="I2" s="157"/>
      <c r="J2" s="157"/>
      <c r="K2" s="157" t="s">
        <v>43</v>
      </c>
      <c r="L2" s="157"/>
      <c r="M2" s="157"/>
      <c r="N2" s="157"/>
      <c r="O2" s="157"/>
      <c r="P2" s="157"/>
      <c r="Q2" s="157"/>
    </row>
    <row r="3" spans="1:17" ht="45" customHeight="1" x14ac:dyDescent="0.25">
      <c r="A3" s="155"/>
      <c r="B3" s="156"/>
      <c r="C3" s="158" t="s">
        <v>134</v>
      </c>
      <c r="D3" s="159"/>
      <c r="E3" s="159"/>
      <c r="F3" s="159"/>
      <c r="G3" s="159"/>
      <c r="H3" s="159"/>
      <c r="I3" s="159"/>
      <c r="J3" s="160"/>
      <c r="K3" s="158" t="s">
        <v>135</v>
      </c>
      <c r="L3" s="159"/>
      <c r="M3" s="159"/>
      <c r="N3" s="159"/>
      <c r="O3" s="159"/>
      <c r="P3" s="159"/>
      <c r="Q3" s="160"/>
    </row>
    <row r="4" spans="1:17" ht="33.75" customHeight="1" x14ac:dyDescent="0.25">
      <c r="A4" s="155"/>
      <c r="B4" s="156"/>
      <c r="C4" s="156" t="s">
        <v>12</v>
      </c>
      <c r="D4" s="156"/>
      <c r="E4" s="156"/>
      <c r="F4" s="156"/>
      <c r="G4" s="156" t="s">
        <v>110</v>
      </c>
      <c r="H4" s="161"/>
      <c r="I4" s="161"/>
      <c r="J4" s="161"/>
      <c r="K4" s="156" t="s">
        <v>12</v>
      </c>
      <c r="L4" s="156"/>
      <c r="M4" s="156"/>
      <c r="N4" s="156"/>
      <c r="O4" s="156" t="s">
        <v>110</v>
      </c>
      <c r="P4" s="161"/>
      <c r="Q4" s="161"/>
    </row>
    <row r="5" spans="1:17" s="7" customFormat="1" ht="94.5" x14ac:dyDescent="0.25">
      <c r="A5" s="155"/>
      <c r="B5" s="156"/>
      <c r="C5" s="61" t="s">
        <v>27</v>
      </c>
      <c r="D5" s="61" t="s">
        <v>8</v>
      </c>
      <c r="E5" s="61" t="s">
        <v>101</v>
      </c>
      <c r="F5" s="61" t="s">
        <v>10</v>
      </c>
      <c r="G5" s="61" t="s">
        <v>13</v>
      </c>
      <c r="H5" s="61" t="s">
        <v>50</v>
      </c>
      <c r="I5" s="108" t="s">
        <v>144</v>
      </c>
      <c r="J5" s="11" t="s">
        <v>51</v>
      </c>
      <c r="K5" s="61" t="s">
        <v>27</v>
      </c>
      <c r="L5" s="61" t="s">
        <v>8</v>
      </c>
      <c r="M5" s="61" t="s">
        <v>101</v>
      </c>
      <c r="N5" s="61" t="s">
        <v>10</v>
      </c>
      <c r="O5" s="61" t="s">
        <v>13</v>
      </c>
      <c r="P5" s="61" t="s">
        <v>52</v>
      </c>
      <c r="Q5" s="11" t="s">
        <v>51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08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112</v>
      </c>
      <c r="C7" s="61" t="s">
        <v>109</v>
      </c>
      <c r="D7" s="61" t="s">
        <v>109</v>
      </c>
      <c r="E7" s="61" t="s">
        <v>109</v>
      </c>
      <c r="F7" s="61" t="s">
        <v>109</v>
      </c>
      <c r="G7" s="61" t="s">
        <v>109</v>
      </c>
      <c r="H7" s="61" t="s">
        <v>109</v>
      </c>
      <c r="I7" s="108" t="s">
        <v>109</v>
      </c>
      <c r="J7" s="61" t="s">
        <v>109</v>
      </c>
      <c r="K7" s="61" t="s">
        <v>109</v>
      </c>
      <c r="L7" s="61" t="s">
        <v>109</v>
      </c>
      <c r="M7" s="61" t="s">
        <v>109</v>
      </c>
      <c r="N7" s="61" t="s">
        <v>109</v>
      </c>
      <c r="O7" s="61" t="s">
        <v>109</v>
      </c>
      <c r="P7" s="61" t="s">
        <v>109</v>
      </c>
      <c r="Q7" s="61" t="s">
        <v>109</v>
      </c>
    </row>
    <row r="8" spans="1:17" s="17" customFormat="1" x14ac:dyDescent="0.25">
      <c r="A8" s="65" t="s">
        <v>80</v>
      </c>
      <c r="B8" s="129" t="s">
        <v>109</v>
      </c>
      <c r="C8" s="129" t="s">
        <v>109</v>
      </c>
      <c r="D8" s="129" t="s">
        <v>109</v>
      </c>
      <c r="E8" s="129" t="s">
        <v>109</v>
      </c>
      <c r="F8" s="129" t="s">
        <v>109</v>
      </c>
      <c r="G8" s="129" t="s">
        <v>109</v>
      </c>
      <c r="H8" s="129" t="s">
        <v>109</v>
      </c>
      <c r="I8" s="129" t="s">
        <v>109</v>
      </c>
      <c r="J8" s="129" t="s">
        <v>109</v>
      </c>
      <c r="K8" s="61" t="s">
        <v>109</v>
      </c>
      <c r="L8" s="61" t="s">
        <v>109</v>
      </c>
      <c r="M8" s="61" t="s">
        <v>109</v>
      </c>
      <c r="N8" s="61" t="s">
        <v>109</v>
      </c>
      <c r="O8" s="14" t="s">
        <v>109</v>
      </c>
      <c r="P8" s="1" t="s">
        <v>109</v>
      </c>
      <c r="Q8" s="9" t="s">
        <v>109</v>
      </c>
    </row>
    <row r="9" spans="1:17" s="17" customFormat="1" hidden="1" x14ac:dyDescent="0.25">
      <c r="A9" s="65" t="s">
        <v>81</v>
      </c>
      <c r="B9" s="13"/>
      <c r="C9" s="61"/>
      <c r="D9" s="61"/>
      <c r="E9" s="61"/>
      <c r="F9" s="61" t="s">
        <v>20</v>
      </c>
      <c r="G9" s="14"/>
      <c r="H9" s="19"/>
      <c r="I9" s="19"/>
      <c r="J9" s="9"/>
      <c r="K9" s="61" t="s">
        <v>109</v>
      </c>
      <c r="L9" s="61" t="s">
        <v>109</v>
      </c>
      <c r="M9" s="61" t="s">
        <v>109</v>
      </c>
      <c r="N9" s="61" t="s">
        <v>109</v>
      </c>
      <c r="O9" s="14" t="s">
        <v>109</v>
      </c>
      <c r="P9" s="19" t="s">
        <v>109</v>
      </c>
      <c r="Q9" s="9" t="s">
        <v>109</v>
      </c>
    </row>
    <row r="10" spans="1:17" s="17" customFormat="1" hidden="1" x14ac:dyDescent="0.25">
      <c r="A10" s="65" t="s">
        <v>1</v>
      </c>
      <c r="B10" s="13" t="s">
        <v>1</v>
      </c>
      <c r="C10" s="61"/>
      <c r="D10" s="61"/>
      <c r="E10" s="61"/>
      <c r="F10" s="61"/>
      <c r="G10" s="14"/>
      <c r="H10" s="19"/>
      <c r="I10" s="19"/>
      <c r="J10" s="9"/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111</v>
      </c>
      <c r="C11" s="60" t="s">
        <v>109</v>
      </c>
      <c r="D11" s="60" t="s">
        <v>109</v>
      </c>
      <c r="E11" s="60" t="s">
        <v>109</v>
      </c>
      <c r="F11" s="60" t="s">
        <v>109</v>
      </c>
      <c r="G11" s="60" t="s">
        <v>109</v>
      </c>
      <c r="H11" s="60" t="s">
        <v>109</v>
      </c>
      <c r="I11" s="60" t="s">
        <v>109</v>
      </c>
      <c r="J11" s="60" t="s">
        <v>109</v>
      </c>
      <c r="K11" s="60" t="s">
        <v>109</v>
      </c>
      <c r="L11" s="60" t="s">
        <v>109</v>
      </c>
      <c r="M11" s="60" t="s">
        <v>109</v>
      </c>
      <c r="N11" s="60" t="s">
        <v>109</v>
      </c>
      <c r="O11" s="60" t="s">
        <v>109</v>
      </c>
      <c r="P11" s="60" t="s">
        <v>109</v>
      </c>
      <c r="Q11" s="60" t="s">
        <v>109</v>
      </c>
    </row>
    <row r="12" spans="1:17" ht="15.75" hidden="1" customHeight="1" x14ac:dyDescent="0.25">
      <c r="A12" s="67" t="s">
        <v>82</v>
      </c>
      <c r="B12" s="13"/>
      <c r="C12" s="60"/>
      <c r="D12" s="60"/>
      <c r="E12" s="60"/>
      <c r="F12" s="60"/>
      <c r="G12" s="58"/>
      <c r="H12" s="58"/>
      <c r="I12" s="109"/>
      <c r="J12" s="33">
        <f>H12*E12</f>
        <v>0</v>
      </c>
      <c r="K12" s="60"/>
      <c r="L12" s="60" t="s">
        <v>19</v>
      </c>
      <c r="M12" s="60"/>
      <c r="N12" s="60" t="s">
        <v>20</v>
      </c>
      <c r="O12" s="58" t="s">
        <v>39</v>
      </c>
      <c r="P12" s="58"/>
      <c r="Q12" s="33"/>
    </row>
    <row r="13" spans="1:17" ht="15.75" hidden="1" customHeight="1" x14ac:dyDescent="0.25">
      <c r="A13" s="67" t="s">
        <v>83</v>
      </c>
      <c r="B13" s="13"/>
      <c r="C13" s="60"/>
      <c r="D13" s="60"/>
      <c r="E13" s="60"/>
      <c r="F13" s="60"/>
      <c r="G13" s="58"/>
      <c r="H13" s="58"/>
      <c r="I13" s="109"/>
      <c r="J13" s="33">
        <f>H13*4</f>
        <v>0</v>
      </c>
      <c r="K13" s="60"/>
      <c r="L13" s="60" t="s">
        <v>19</v>
      </c>
      <c r="M13" s="60"/>
      <c r="N13" s="60" t="s">
        <v>20</v>
      </c>
      <c r="O13" s="58" t="s">
        <v>39</v>
      </c>
      <c r="P13" s="58"/>
      <c r="Q13" s="33"/>
    </row>
    <row r="14" spans="1:17" ht="15.75" customHeight="1" x14ac:dyDescent="0.25">
      <c r="A14" s="67" t="s">
        <v>132</v>
      </c>
      <c r="B14" s="13" t="s">
        <v>6</v>
      </c>
      <c r="C14" s="60"/>
      <c r="D14" s="60"/>
      <c r="E14" s="60"/>
      <c r="F14" s="60"/>
      <c r="G14" s="58"/>
      <c r="H14" s="58"/>
      <c r="I14" s="109"/>
      <c r="J14" s="33"/>
      <c r="K14" s="60"/>
      <c r="L14" s="60"/>
      <c r="M14" s="60"/>
      <c r="N14" s="60"/>
      <c r="O14" s="58"/>
      <c r="P14" s="58"/>
      <c r="Q14" s="33"/>
    </row>
    <row r="15" spans="1:17" ht="15.75" hidden="1" customHeight="1" x14ac:dyDescent="0.25">
      <c r="A15" s="67" t="s">
        <v>84</v>
      </c>
      <c r="B15" s="13"/>
      <c r="C15" s="60"/>
      <c r="D15" s="60"/>
      <c r="E15" s="60"/>
      <c r="F15" s="60" t="s">
        <v>151</v>
      </c>
      <c r="G15" s="109"/>
      <c r="H15" s="109"/>
      <c r="I15" s="109" t="s">
        <v>109</v>
      </c>
      <c r="J15" s="33">
        <f>H15*E15</f>
        <v>0</v>
      </c>
      <c r="K15" s="60"/>
      <c r="L15" s="60" t="s">
        <v>109</v>
      </c>
      <c r="M15" s="60" t="s">
        <v>109</v>
      </c>
      <c r="N15" s="60" t="s">
        <v>109</v>
      </c>
      <c r="O15" s="109" t="s">
        <v>109</v>
      </c>
      <c r="P15" s="109" t="s">
        <v>109</v>
      </c>
      <c r="Q15" s="33" t="s">
        <v>109</v>
      </c>
    </row>
    <row r="16" spans="1:17" ht="15.75" hidden="1" customHeight="1" x14ac:dyDescent="0.25">
      <c r="A16" s="67"/>
      <c r="B16" s="13"/>
      <c r="C16" s="60"/>
      <c r="D16" s="60"/>
      <c r="E16" s="60"/>
      <c r="F16" s="60"/>
      <c r="G16" s="109"/>
      <c r="H16" s="109"/>
      <c r="I16" s="109"/>
      <c r="J16" s="33"/>
      <c r="K16" s="60"/>
      <c r="L16" s="60"/>
      <c r="M16" s="60"/>
      <c r="N16" s="60"/>
      <c r="O16" s="109"/>
      <c r="P16" s="109"/>
      <c r="Q16" s="33"/>
    </row>
    <row r="17" spans="1:17" s="17" customFormat="1" ht="55.5" customHeight="1" x14ac:dyDescent="0.25">
      <c r="A17" s="67"/>
      <c r="B17" s="52" t="s">
        <v>53</v>
      </c>
      <c r="C17" s="62" t="s">
        <v>109</v>
      </c>
      <c r="D17" s="62" t="s">
        <v>109</v>
      </c>
      <c r="E17" s="62" t="s">
        <v>109</v>
      </c>
      <c r="F17" s="62" t="s">
        <v>109</v>
      </c>
      <c r="G17" s="62" t="s">
        <v>109</v>
      </c>
      <c r="H17" s="62" t="s">
        <v>109</v>
      </c>
      <c r="I17" s="113" t="s">
        <v>109</v>
      </c>
      <c r="J17" s="11" t="str">
        <f>J8</f>
        <v>нд</v>
      </c>
      <c r="K17" s="62" t="s">
        <v>109</v>
      </c>
      <c r="L17" s="62" t="s">
        <v>109</v>
      </c>
      <c r="M17" s="62" t="s">
        <v>109</v>
      </c>
      <c r="N17" s="62" t="s">
        <v>109</v>
      </c>
      <c r="O17" s="62" t="s">
        <v>109</v>
      </c>
      <c r="P17" s="62" t="s">
        <v>109</v>
      </c>
      <c r="Q17" s="108" t="s">
        <v>109</v>
      </c>
    </row>
    <row r="18" spans="1:17" ht="15.75" customHeight="1" x14ac:dyDescent="0.25">
      <c r="A18" s="70"/>
      <c r="B18" s="34"/>
      <c r="C18" s="28"/>
      <c r="D18" s="57"/>
      <c r="E18" s="57"/>
      <c r="F18" s="57"/>
      <c r="G18" s="59"/>
      <c r="H18" s="59"/>
      <c r="I18" s="110"/>
      <c r="J18" s="35"/>
      <c r="K18" s="32"/>
      <c r="L18" s="32"/>
    </row>
    <row r="19" spans="1:17" s="53" customFormat="1" ht="18.75" customHeight="1" x14ac:dyDescent="0.25">
      <c r="A19" s="142"/>
      <c r="B19" s="142"/>
      <c r="C19" s="142"/>
      <c r="D19" s="142"/>
      <c r="E19" s="142"/>
      <c r="F19" s="142"/>
      <c r="G19" s="142"/>
      <c r="H19" s="59"/>
      <c r="I19" s="110"/>
      <c r="J19" s="35"/>
    </row>
    <row r="20" spans="1:17" s="53" customFormat="1" ht="41.25" customHeight="1" x14ac:dyDescent="0.25">
      <c r="A20" s="142"/>
      <c r="B20" s="142"/>
      <c r="C20" s="142"/>
      <c r="D20" s="142"/>
      <c r="E20" s="142"/>
      <c r="F20" s="142"/>
      <c r="G20" s="142"/>
      <c r="H20" s="59"/>
      <c r="I20" s="110"/>
      <c r="J20" s="35"/>
    </row>
    <row r="21" spans="1:17" s="53" customFormat="1" ht="38.25" customHeight="1" x14ac:dyDescent="0.25">
      <c r="A21" s="142"/>
      <c r="B21" s="142"/>
      <c r="C21" s="142"/>
      <c r="D21" s="142"/>
      <c r="E21" s="142"/>
      <c r="F21" s="142"/>
      <c r="G21" s="142"/>
      <c r="H21"/>
      <c r="I21"/>
      <c r="J21" s="35"/>
    </row>
    <row r="22" spans="1:17" s="53" customFormat="1" ht="18.75" customHeight="1" x14ac:dyDescent="0.25">
      <c r="A22" s="143"/>
      <c r="B22" s="143"/>
      <c r="C22" s="143"/>
      <c r="D22" s="143"/>
      <c r="E22" s="143"/>
      <c r="F22" s="143"/>
      <c r="G22" s="143"/>
      <c r="H22" s="59"/>
      <c r="I22" s="110"/>
      <c r="J22" s="35"/>
    </row>
    <row r="23" spans="1:17" s="53" customFormat="1" ht="217.5" customHeight="1" x14ac:dyDescent="0.25">
      <c r="A23" s="138"/>
      <c r="B23" s="141"/>
      <c r="C23" s="141"/>
      <c r="D23" s="141"/>
      <c r="E23" s="141"/>
      <c r="F23" s="141"/>
      <c r="G23" s="141"/>
      <c r="H23" s="59"/>
      <c r="I23" s="110"/>
      <c r="J23" s="35"/>
    </row>
    <row r="24" spans="1:17" ht="53.25" customHeight="1" x14ac:dyDescent="0.25">
      <c r="A24" s="138"/>
      <c r="B24" s="139"/>
      <c r="C24" s="139"/>
      <c r="D24" s="139"/>
      <c r="E24" s="139"/>
      <c r="F24" s="139"/>
      <c r="G24" s="139"/>
    </row>
    <row r="25" spans="1:17" x14ac:dyDescent="0.25">
      <c r="A25" s="140"/>
      <c r="B25" s="140"/>
      <c r="C25" s="140"/>
      <c r="D25" s="140"/>
      <c r="E25" s="140"/>
      <c r="F25" s="140"/>
      <c r="G25" s="140"/>
    </row>
    <row r="26" spans="1:17" x14ac:dyDescent="0.25">
      <c r="B26"/>
    </row>
    <row r="30" spans="1:17" x14ac:dyDescent="0.25">
      <c r="B30"/>
    </row>
  </sheetData>
  <mergeCells count="18"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  <mergeCell ref="A22:G22"/>
    <mergeCell ref="A23:G23"/>
    <mergeCell ref="A24:G24"/>
    <mergeCell ref="A25:G25"/>
    <mergeCell ref="A19:G19"/>
    <mergeCell ref="A20:G20"/>
    <mergeCell ref="A21:G21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5"/>
  <sheetViews>
    <sheetView view="pageBreakPreview" zoomScale="85" zoomScaleNormal="70" zoomScaleSheetLayoutView="85" workbookViewId="0">
      <selection activeCell="A16" sqref="A16:XFD16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05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44" t="s">
        <v>14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</row>
    <row r="2" spans="1:17" ht="15.75" customHeight="1" x14ac:dyDescent="0.25">
      <c r="A2" s="155" t="s">
        <v>0</v>
      </c>
      <c r="B2" s="156" t="s">
        <v>2</v>
      </c>
      <c r="C2" s="157" t="s">
        <v>42</v>
      </c>
      <c r="D2" s="157"/>
      <c r="E2" s="157"/>
      <c r="F2" s="157"/>
      <c r="G2" s="157"/>
      <c r="H2" s="157"/>
      <c r="I2" s="157"/>
      <c r="J2" s="157"/>
      <c r="K2" s="157" t="s">
        <v>43</v>
      </c>
      <c r="L2" s="157"/>
      <c r="M2" s="157"/>
      <c r="N2" s="157"/>
      <c r="O2" s="157"/>
      <c r="P2" s="157"/>
      <c r="Q2" s="157"/>
    </row>
    <row r="3" spans="1:17" ht="41.25" customHeight="1" x14ac:dyDescent="0.25">
      <c r="A3" s="155"/>
      <c r="B3" s="156"/>
      <c r="C3" s="158" t="s">
        <v>133</v>
      </c>
      <c r="D3" s="159"/>
      <c r="E3" s="159"/>
      <c r="F3" s="159"/>
      <c r="G3" s="159"/>
      <c r="H3" s="159"/>
      <c r="I3" s="159"/>
      <c r="J3" s="160"/>
      <c r="K3" s="158" t="s">
        <v>133</v>
      </c>
      <c r="L3" s="159"/>
      <c r="M3" s="159"/>
      <c r="N3" s="159"/>
      <c r="O3" s="159"/>
      <c r="P3" s="159"/>
      <c r="Q3" s="160"/>
    </row>
    <row r="4" spans="1:17" ht="33.75" customHeight="1" x14ac:dyDescent="0.25">
      <c r="A4" s="155"/>
      <c r="B4" s="156"/>
      <c r="C4" s="156" t="s">
        <v>12</v>
      </c>
      <c r="D4" s="156"/>
      <c r="E4" s="156"/>
      <c r="F4" s="156"/>
      <c r="G4" s="156" t="s">
        <v>110</v>
      </c>
      <c r="H4" s="161"/>
      <c r="I4" s="161"/>
      <c r="J4" s="161"/>
      <c r="K4" s="156" t="s">
        <v>12</v>
      </c>
      <c r="L4" s="156"/>
      <c r="M4" s="156"/>
      <c r="N4" s="156"/>
      <c r="O4" s="156" t="s">
        <v>110</v>
      </c>
      <c r="P4" s="161"/>
      <c r="Q4" s="161"/>
    </row>
    <row r="5" spans="1:17" s="7" customFormat="1" ht="94.5" x14ac:dyDescent="0.25">
      <c r="A5" s="155"/>
      <c r="B5" s="156"/>
      <c r="C5" s="76" t="s">
        <v>27</v>
      </c>
      <c r="D5" s="76" t="s">
        <v>8</v>
      </c>
      <c r="E5" s="76" t="s">
        <v>101</v>
      </c>
      <c r="F5" s="76" t="s">
        <v>10</v>
      </c>
      <c r="G5" s="76" t="s">
        <v>13</v>
      </c>
      <c r="H5" s="76" t="s">
        <v>50</v>
      </c>
      <c r="I5" s="103" t="s">
        <v>144</v>
      </c>
      <c r="J5" s="11" t="s">
        <v>51</v>
      </c>
      <c r="K5" s="76" t="s">
        <v>27</v>
      </c>
      <c r="L5" s="76" t="s">
        <v>8</v>
      </c>
      <c r="M5" s="76" t="s">
        <v>101</v>
      </c>
      <c r="N5" s="76" t="s">
        <v>10</v>
      </c>
      <c r="O5" s="76" t="s">
        <v>13</v>
      </c>
      <c r="P5" s="76" t="s">
        <v>52</v>
      </c>
      <c r="Q5" s="11" t="s">
        <v>51</v>
      </c>
    </row>
    <row r="6" spans="1:17" s="10" customFormat="1" x14ac:dyDescent="0.25">
      <c r="A6" s="64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  <c r="H6" s="76">
        <v>8</v>
      </c>
      <c r="I6" s="103"/>
      <c r="J6" s="11">
        <v>9</v>
      </c>
      <c r="K6" s="76">
        <v>10</v>
      </c>
      <c r="L6" s="11">
        <v>11</v>
      </c>
      <c r="M6" s="76">
        <v>12</v>
      </c>
      <c r="N6" s="11">
        <v>13</v>
      </c>
      <c r="O6" s="76">
        <v>14</v>
      </c>
      <c r="P6" s="11">
        <v>15</v>
      </c>
      <c r="Q6" s="76">
        <v>16</v>
      </c>
    </row>
    <row r="7" spans="1:17" s="10" customFormat="1" ht="51" customHeight="1" x14ac:dyDescent="0.25">
      <c r="A7" s="75">
        <v>1</v>
      </c>
      <c r="B7" s="12" t="s">
        <v>127</v>
      </c>
      <c r="C7" s="76" t="s">
        <v>109</v>
      </c>
      <c r="D7" s="76" t="s">
        <v>109</v>
      </c>
      <c r="E7" s="76" t="s">
        <v>109</v>
      </c>
      <c r="F7" s="76" t="s">
        <v>109</v>
      </c>
      <c r="G7" s="76" t="s">
        <v>109</v>
      </c>
      <c r="H7" s="76" t="s">
        <v>109</v>
      </c>
      <c r="I7" s="103" t="s">
        <v>109</v>
      </c>
      <c r="J7" s="76" t="s">
        <v>109</v>
      </c>
      <c r="K7" s="76" t="s">
        <v>109</v>
      </c>
      <c r="L7" s="76" t="s">
        <v>109</v>
      </c>
      <c r="M7" s="76" t="s">
        <v>109</v>
      </c>
      <c r="N7" s="76" t="s">
        <v>109</v>
      </c>
      <c r="O7" s="76" t="s">
        <v>109</v>
      </c>
      <c r="P7" s="76" t="s">
        <v>109</v>
      </c>
      <c r="Q7" s="76" t="s">
        <v>109</v>
      </c>
    </row>
    <row r="8" spans="1:17" s="10" customFormat="1" ht="34.5" hidden="1" customHeight="1" x14ac:dyDescent="0.25">
      <c r="A8" s="75" t="s">
        <v>81</v>
      </c>
      <c r="B8" s="8"/>
      <c r="C8" s="103"/>
      <c r="D8" s="36"/>
      <c r="E8" s="103"/>
      <c r="F8" s="83" t="s">
        <v>23</v>
      </c>
      <c r="G8" s="14"/>
      <c r="H8" s="76"/>
      <c r="I8" s="103"/>
      <c r="J8" s="16">
        <f>H8*E8*I8</f>
        <v>0</v>
      </c>
      <c r="K8" s="76" t="s">
        <v>109</v>
      </c>
      <c r="L8" s="36" t="s">
        <v>109</v>
      </c>
      <c r="M8" s="76" t="s">
        <v>109</v>
      </c>
      <c r="N8" s="80" t="s">
        <v>109</v>
      </c>
      <c r="O8" s="14" t="s">
        <v>109</v>
      </c>
      <c r="P8" s="76" t="s">
        <v>109</v>
      </c>
      <c r="Q8" s="16" t="s">
        <v>109</v>
      </c>
    </row>
    <row r="9" spans="1:17" s="10" customFormat="1" hidden="1" x14ac:dyDescent="0.25">
      <c r="A9" s="104" t="s">
        <v>143</v>
      </c>
      <c r="B9" s="8"/>
      <c r="C9" s="103"/>
      <c r="D9" s="36"/>
      <c r="E9" s="103"/>
      <c r="F9" s="83" t="s">
        <v>23</v>
      </c>
      <c r="G9" s="14"/>
      <c r="H9" s="103"/>
      <c r="I9" s="103"/>
      <c r="J9" s="16">
        <f>H9*E9*I9</f>
        <v>0</v>
      </c>
      <c r="K9" s="76" t="s">
        <v>109</v>
      </c>
      <c r="L9" s="36" t="s">
        <v>109</v>
      </c>
      <c r="M9" s="76" t="s">
        <v>109</v>
      </c>
      <c r="N9" s="80" t="s">
        <v>109</v>
      </c>
      <c r="O9" s="14" t="s">
        <v>109</v>
      </c>
      <c r="P9" s="76" t="s">
        <v>109</v>
      </c>
      <c r="Q9" s="16" t="s">
        <v>109</v>
      </c>
    </row>
    <row r="10" spans="1:17" s="10" customFormat="1" hidden="1" x14ac:dyDescent="0.25">
      <c r="A10" s="128" t="s">
        <v>158</v>
      </c>
      <c r="B10" s="12"/>
      <c r="C10" s="129"/>
      <c r="D10" s="36"/>
      <c r="E10" s="129"/>
      <c r="F10" s="83" t="s">
        <v>23</v>
      </c>
      <c r="G10" s="14"/>
      <c r="H10" s="129"/>
      <c r="I10" s="129"/>
      <c r="J10" s="16"/>
      <c r="K10" s="129"/>
      <c r="L10" s="36"/>
      <c r="M10" s="129"/>
      <c r="N10" s="83"/>
      <c r="O10" s="14"/>
      <c r="P10" s="129"/>
      <c r="Q10" s="16"/>
    </row>
    <row r="11" spans="1:17" s="10" customFormat="1" x14ac:dyDescent="0.25">
      <c r="A11" s="75">
        <v>2</v>
      </c>
      <c r="B11" s="13" t="s">
        <v>24</v>
      </c>
      <c r="C11" s="76" t="s">
        <v>109</v>
      </c>
      <c r="D11" s="76" t="s">
        <v>109</v>
      </c>
      <c r="E11" s="76" t="s">
        <v>109</v>
      </c>
      <c r="F11" s="76" t="s">
        <v>109</v>
      </c>
      <c r="G11" s="76" t="s">
        <v>109</v>
      </c>
      <c r="H11" s="76" t="s">
        <v>109</v>
      </c>
      <c r="I11" s="103" t="s">
        <v>109</v>
      </c>
      <c r="J11" s="76" t="s">
        <v>109</v>
      </c>
      <c r="K11" s="76" t="s">
        <v>109</v>
      </c>
      <c r="L11" s="76" t="s">
        <v>109</v>
      </c>
      <c r="M11" s="76" t="s">
        <v>109</v>
      </c>
      <c r="N11" s="76" t="s">
        <v>109</v>
      </c>
      <c r="O11" s="76" t="s">
        <v>109</v>
      </c>
      <c r="P11" s="76" t="s">
        <v>109</v>
      </c>
      <c r="Q11" s="76" t="s">
        <v>109</v>
      </c>
    </row>
    <row r="12" spans="1:17" s="10" customFormat="1" hidden="1" x14ac:dyDescent="0.25">
      <c r="A12" s="75" t="s">
        <v>82</v>
      </c>
      <c r="B12" s="21"/>
      <c r="C12" s="76"/>
      <c r="D12" s="76"/>
      <c r="E12" s="76"/>
      <c r="F12" s="37" t="s">
        <v>23</v>
      </c>
      <c r="G12" s="131"/>
      <c r="H12" s="76"/>
      <c r="I12" s="103"/>
      <c r="J12" s="16">
        <f>H12*E12*I12</f>
        <v>0</v>
      </c>
      <c r="K12" s="103" t="s">
        <v>109</v>
      </c>
      <c r="L12" s="76" t="s">
        <v>21</v>
      </c>
      <c r="M12" s="103" t="s">
        <v>109</v>
      </c>
      <c r="N12" s="37" t="s">
        <v>23</v>
      </c>
      <c r="O12" s="14" t="s">
        <v>40</v>
      </c>
      <c r="P12" s="103" t="s">
        <v>109</v>
      </c>
      <c r="Q12" s="103" t="s">
        <v>109</v>
      </c>
    </row>
    <row r="13" spans="1:17" s="10" customFormat="1" hidden="1" x14ac:dyDescent="0.25">
      <c r="A13" s="75" t="s">
        <v>83</v>
      </c>
      <c r="B13" s="13" t="s">
        <v>76</v>
      </c>
      <c r="C13" s="76"/>
      <c r="D13" s="76" t="s">
        <v>21</v>
      </c>
      <c r="E13" s="76"/>
      <c r="F13" s="37" t="s">
        <v>23</v>
      </c>
      <c r="G13" s="14" t="s">
        <v>40</v>
      </c>
      <c r="H13" s="76"/>
      <c r="I13" s="103" t="s">
        <v>109</v>
      </c>
      <c r="J13" s="16"/>
      <c r="K13" s="103" t="s">
        <v>109</v>
      </c>
      <c r="L13" s="76" t="s">
        <v>21</v>
      </c>
      <c r="M13" s="76"/>
      <c r="N13" s="37" t="s">
        <v>23</v>
      </c>
      <c r="O13" s="14" t="s">
        <v>40</v>
      </c>
      <c r="P13" s="103" t="s">
        <v>109</v>
      </c>
      <c r="Q13" s="103" t="s">
        <v>109</v>
      </c>
    </row>
    <row r="14" spans="1:17" s="10" customFormat="1" hidden="1" x14ac:dyDescent="0.25">
      <c r="A14" s="75" t="s">
        <v>1</v>
      </c>
      <c r="B14" s="13" t="s">
        <v>1</v>
      </c>
      <c r="C14" s="76"/>
      <c r="D14" s="76"/>
      <c r="E14" s="76"/>
      <c r="F14" s="37"/>
      <c r="G14" s="14"/>
      <c r="H14" s="76"/>
      <c r="I14" s="103" t="s">
        <v>109</v>
      </c>
      <c r="J14" s="16"/>
      <c r="K14" s="103" t="s">
        <v>109</v>
      </c>
      <c r="L14" s="76"/>
      <c r="M14" s="76"/>
      <c r="N14" s="37"/>
      <c r="O14" s="14"/>
      <c r="P14" s="103" t="s">
        <v>109</v>
      </c>
      <c r="Q14" s="103" t="s">
        <v>109</v>
      </c>
    </row>
    <row r="15" spans="1:17" s="17" customFormat="1" ht="30" customHeight="1" x14ac:dyDescent="0.25">
      <c r="A15" s="67">
        <v>3</v>
      </c>
      <c r="B15" s="13" t="s">
        <v>6</v>
      </c>
      <c r="C15" s="76" t="s">
        <v>109</v>
      </c>
      <c r="D15" s="76" t="s">
        <v>109</v>
      </c>
      <c r="E15" s="76" t="s">
        <v>109</v>
      </c>
      <c r="F15" s="76" t="s">
        <v>109</v>
      </c>
      <c r="G15" s="76" t="s">
        <v>109</v>
      </c>
      <c r="H15" s="76" t="s">
        <v>109</v>
      </c>
      <c r="I15" s="103" t="s">
        <v>109</v>
      </c>
      <c r="J15" s="76" t="s">
        <v>109</v>
      </c>
      <c r="K15" s="103" t="s">
        <v>109</v>
      </c>
      <c r="L15" s="76" t="s">
        <v>109</v>
      </c>
      <c r="M15" s="76" t="s">
        <v>109</v>
      </c>
      <c r="N15" s="76" t="s">
        <v>109</v>
      </c>
      <c r="O15" s="76" t="s">
        <v>109</v>
      </c>
      <c r="P15" s="103" t="s">
        <v>109</v>
      </c>
      <c r="Q15" s="103" t="s">
        <v>109</v>
      </c>
    </row>
    <row r="16" spans="1:17" s="17" customFormat="1" ht="52.5" hidden="1" customHeight="1" x14ac:dyDescent="0.25">
      <c r="A16" s="67" t="s">
        <v>84</v>
      </c>
      <c r="B16" s="21"/>
      <c r="C16" s="76"/>
      <c r="D16" s="76" t="s">
        <v>109</v>
      </c>
      <c r="E16" s="76"/>
      <c r="F16" s="76" t="s">
        <v>23</v>
      </c>
      <c r="G16" s="14"/>
      <c r="H16" s="1"/>
      <c r="I16" s="103" t="s">
        <v>109</v>
      </c>
      <c r="J16" s="16">
        <f>E16*H16</f>
        <v>0</v>
      </c>
      <c r="K16" s="103" t="s">
        <v>109</v>
      </c>
      <c r="L16" s="76" t="s">
        <v>21</v>
      </c>
      <c r="M16" s="76">
        <v>1</v>
      </c>
      <c r="N16" s="76" t="s">
        <v>20</v>
      </c>
      <c r="O16" s="14" t="s">
        <v>103</v>
      </c>
      <c r="P16" s="103" t="s">
        <v>109</v>
      </c>
      <c r="Q16" s="103" t="s">
        <v>109</v>
      </c>
    </row>
    <row r="17" spans="1:17" s="17" customFormat="1" ht="30" hidden="1" customHeight="1" x14ac:dyDescent="0.25">
      <c r="A17" s="67" t="s">
        <v>85</v>
      </c>
      <c r="B17" s="12" t="s">
        <v>75</v>
      </c>
      <c r="C17" s="76"/>
      <c r="D17" s="76" t="s">
        <v>21</v>
      </c>
      <c r="E17" s="76">
        <v>1</v>
      </c>
      <c r="F17" s="76" t="s">
        <v>20</v>
      </c>
      <c r="G17" s="14" t="s">
        <v>103</v>
      </c>
      <c r="H17" s="19"/>
      <c r="I17" s="19"/>
      <c r="J17" s="16"/>
      <c r="K17" s="76"/>
      <c r="L17" s="76" t="s">
        <v>21</v>
      </c>
      <c r="M17" s="76">
        <v>1</v>
      </c>
      <c r="N17" s="76" t="s">
        <v>20</v>
      </c>
      <c r="O17" s="14" t="s">
        <v>103</v>
      </c>
      <c r="P17" s="103" t="s">
        <v>109</v>
      </c>
      <c r="Q17" s="103" t="s">
        <v>109</v>
      </c>
    </row>
    <row r="18" spans="1:17" s="17" customFormat="1" ht="30" hidden="1" customHeight="1" x14ac:dyDescent="0.25">
      <c r="A18" s="67" t="s">
        <v>1</v>
      </c>
      <c r="B18" s="12" t="s">
        <v>1</v>
      </c>
      <c r="C18" s="76"/>
      <c r="D18" s="76"/>
      <c r="E18" s="76"/>
      <c r="F18" s="76"/>
      <c r="G18" s="14"/>
      <c r="H18" s="19"/>
      <c r="I18" s="19"/>
      <c r="J18" s="16"/>
      <c r="K18" s="76"/>
      <c r="L18" s="76"/>
      <c r="M18" s="76"/>
      <c r="N18" s="76"/>
      <c r="O18" s="14"/>
      <c r="P18" s="103" t="s">
        <v>109</v>
      </c>
      <c r="Q18" s="103" t="s">
        <v>109</v>
      </c>
    </row>
    <row r="19" spans="1:17" s="17" customFormat="1" ht="30" hidden="1" customHeight="1" x14ac:dyDescent="0.25">
      <c r="A19" s="67" t="s">
        <v>105</v>
      </c>
      <c r="B19" s="12" t="s">
        <v>107</v>
      </c>
      <c r="C19" s="76"/>
      <c r="D19" s="76" t="s">
        <v>106</v>
      </c>
      <c r="E19" s="76">
        <v>1</v>
      </c>
      <c r="F19" s="76" t="s">
        <v>20</v>
      </c>
      <c r="G19" s="14" t="s">
        <v>104</v>
      </c>
      <c r="H19" s="19"/>
      <c r="I19" s="19"/>
      <c r="J19" s="16"/>
      <c r="K19" s="76"/>
      <c r="L19" s="76" t="s">
        <v>106</v>
      </c>
      <c r="M19" s="76">
        <v>1</v>
      </c>
      <c r="N19" s="76" t="s">
        <v>20</v>
      </c>
      <c r="O19" s="14" t="s">
        <v>104</v>
      </c>
      <c r="P19" s="103" t="s">
        <v>109</v>
      </c>
      <c r="Q19" s="103" t="s">
        <v>109</v>
      </c>
    </row>
    <row r="20" spans="1:17" s="17" customFormat="1" ht="30" hidden="1" customHeight="1" x14ac:dyDescent="0.25">
      <c r="A20" s="67" t="s">
        <v>105</v>
      </c>
      <c r="B20" s="12" t="s">
        <v>121</v>
      </c>
      <c r="C20" s="76"/>
      <c r="D20" s="76" t="s">
        <v>106</v>
      </c>
      <c r="E20" s="76">
        <v>1</v>
      </c>
      <c r="F20" s="76" t="s">
        <v>20</v>
      </c>
      <c r="G20" s="14" t="s">
        <v>104</v>
      </c>
      <c r="H20" s="19"/>
      <c r="I20" s="19"/>
      <c r="J20" s="16"/>
      <c r="K20" s="76"/>
      <c r="L20" s="76" t="s">
        <v>106</v>
      </c>
      <c r="M20" s="76">
        <v>1</v>
      </c>
      <c r="N20" s="76" t="s">
        <v>20</v>
      </c>
      <c r="O20" s="14" t="s">
        <v>104</v>
      </c>
      <c r="P20" s="103" t="s">
        <v>109</v>
      </c>
      <c r="Q20" s="103" t="s">
        <v>109</v>
      </c>
    </row>
    <row r="21" spans="1:17" s="17" customFormat="1" ht="15" hidden="1" customHeight="1" x14ac:dyDescent="0.25">
      <c r="A21" s="67" t="s">
        <v>1</v>
      </c>
      <c r="B21" s="12" t="s">
        <v>1</v>
      </c>
      <c r="C21" s="76"/>
      <c r="D21" s="76"/>
      <c r="E21" s="76"/>
      <c r="F21" s="76"/>
      <c r="G21" s="14"/>
      <c r="H21" s="19"/>
      <c r="I21" s="19"/>
      <c r="J21" s="16"/>
      <c r="K21" s="76"/>
      <c r="L21" s="76"/>
      <c r="M21" s="76"/>
      <c r="N21" s="76"/>
      <c r="O21" s="14"/>
      <c r="P21" s="103" t="s">
        <v>109</v>
      </c>
      <c r="Q21" s="103" t="s">
        <v>109</v>
      </c>
    </row>
    <row r="22" spans="1:17" s="17" customFormat="1" ht="51" customHeight="1" x14ac:dyDescent="0.25">
      <c r="A22" s="67"/>
      <c r="B22" s="52" t="s">
        <v>113</v>
      </c>
      <c r="C22" s="77" t="s">
        <v>109</v>
      </c>
      <c r="D22" s="77" t="s">
        <v>109</v>
      </c>
      <c r="E22" s="77" t="s">
        <v>109</v>
      </c>
      <c r="F22" s="77" t="s">
        <v>109</v>
      </c>
      <c r="G22" s="77" t="s">
        <v>109</v>
      </c>
      <c r="H22" s="77" t="s">
        <v>109</v>
      </c>
      <c r="I22" s="130" t="s">
        <v>109</v>
      </c>
      <c r="J22" s="11">
        <f>J8+J16+J9+J12</f>
        <v>0</v>
      </c>
      <c r="K22" s="77" t="s">
        <v>109</v>
      </c>
      <c r="L22" s="77" t="s">
        <v>109</v>
      </c>
      <c r="M22" s="77" t="s">
        <v>109</v>
      </c>
      <c r="N22" s="77" t="s">
        <v>109</v>
      </c>
      <c r="O22" s="77" t="s">
        <v>109</v>
      </c>
      <c r="P22" s="77" t="s">
        <v>109</v>
      </c>
      <c r="Q22" s="82" t="s">
        <v>109</v>
      </c>
    </row>
    <row r="23" spans="1:17" ht="15.75" customHeight="1" x14ac:dyDescent="0.25">
      <c r="A23" s="70"/>
      <c r="B23" s="34"/>
      <c r="C23" s="28"/>
      <c r="D23" s="79"/>
      <c r="E23" s="79"/>
      <c r="F23" s="79"/>
      <c r="G23" s="78"/>
      <c r="H23" s="78"/>
      <c r="I23" s="106"/>
      <c r="J23" s="35"/>
      <c r="K23" s="32"/>
      <c r="L23" s="32"/>
    </row>
    <row r="24" spans="1:17" s="53" customFormat="1" ht="18.75" customHeight="1" x14ac:dyDescent="0.25">
      <c r="A24" s="142"/>
      <c r="B24" s="142"/>
      <c r="C24" s="142"/>
      <c r="D24" s="142"/>
      <c r="E24" s="142"/>
      <c r="F24" s="142"/>
      <c r="G24" s="142"/>
      <c r="H24" s="78"/>
      <c r="I24" s="106"/>
      <c r="J24" s="35"/>
    </row>
    <row r="25" spans="1:17" s="53" customFormat="1" ht="41.25" customHeight="1" x14ac:dyDescent="0.25">
      <c r="A25" s="142"/>
      <c r="B25" s="142"/>
      <c r="C25" s="142"/>
      <c r="D25" s="142"/>
      <c r="E25" s="142"/>
      <c r="F25" s="142"/>
      <c r="G25" s="142"/>
      <c r="H25" s="78"/>
      <c r="I25" s="106"/>
      <c r="J25" s="35"/>
    </row>
    <row r="26" spans="1:17" s="53" customFormat="1" ht="38.25" customHeight="1" x14ac:dyDescent="0.25">
      <c r="A26" s="142"/>
      <c r="B26" s="142"/>
      <c r="C26" s="142"/>
      <c r="D26" s="142"/>
      <c r="E26" s="142"/>
      <c r="F26" s="142"/>
      <c r="G26" s="142"/>
      <c r="H26" s="81"/>
      <c r="I26" s="81"/>
      <c r="J26" s="35"/>
    </row>
    <row r="27" spans="1:17" s="53" customFormat="1" ht="18.75" customHeight="1" x14ac:dyDescent="0.25">
      <c r="A27" s="143"/>
      <c r="B27" s="143"/>
      <c r="C27" s="143"/>
      <c r="D27" s="143"/>
      <c r="E27" s="143"/>
      <c r="F27" s="143"/>
      <c r="G27" s="143"/>
      <c r="H27" s="78"/>
      <c r="I27" s="106"/>
      <c r="J27" s="35"/>
    </row>
    <row r="28" spans="1:17" s="53" customFormat="1" ht="42" customHeight="1" x14ac:dyDescent="0.25">
      <c r="A28" s="138"/>
      <c r="B28" s="141"/>
      <c r="C28" s="141"/>
      <c r="D28" s="141"/>
      <c r="E28" s="141"/>
      <c r="F28" s="141"/>
      <c r="G28" s="141"/>
      <c r="H28" s="78"/>
      <c r="I28" s="106"/>
      <c r="J28" s="35"/>
    </row>
    <row r="29" spans="1:17" ht="53.25" customHeight="1" x14ac:dyDescent="0.25">
      <c r="A29" s="138"/>
      <c r="B29" s="139"/>
      <c r="C29" s="139"/>
      <c r="D29" s="139"/>
      <c r="E29" s="139"/>
      <c r="F29" s="139"/>
      <c r="G29" s="139"/>
    </row>
    <row r="30" spans="1:17" x14ac:dyDescent="0.25">
      <c r="A30" s="140"/>
      <c r="B30" s="140"/>
      <c r="C30" s="140"/>
      <c r="D30" s="140"/>
      <c r="E30" s="140"/>
      <c r="F30" s="140"/>
      <c r="G30" s="140"/>
    </row>
    <row r="31" spans="1:17" x14ac:dyDescent="0.25">
      <c r="B31" s="81"/>
    </row>
    <row r="35" spans="2:2" x14ac:dyDescent="0.25">
      <c r="B35" s="81"/>
    </row>
  </sheetData>
  <mergeCells count="18">
    <mergeCell ref="C4:F4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A27:G27"/>
    <mergeCell ref="A28:G28"/>
    <mergeCell ref="A29:G29"/>
    <mergeCell ref="A30:G30"/>
    <mergeCell ref="A24:G24"/>
    <mergeCell ref="A25:G25"/>
    <mergeCell ref="A26:G26"/>
  </mergeCells>
  <phoneticPr fontId="46" type="noConversion"/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R30"/>
  <sheetViews>
    <sheetView view="pageBreakPreview" topLeftCell="E4" zoomScale="85" zoomScaleNormal="70" zoomScaleSheetLayoutView="85" workbookViewId="0">
      <selection activeCell="S18" sqref="S18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32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7" width="16.75" style="4" customWidth="1"/>
    <col min="18" max="18" width="15.125" style="4" customWidth="1"/>
    <col min="19" max="16384" width="9" style="4"/>
  </cols>
  <sheetData>
    <row r="1" spans="1:18" ht="15.75" customHeight="1" x14ac:dyDescent="0.25">
      <c r="A1" s="70"/>
      <c r="B1" s="34"/>
      <c r="C1" s="28"/>
      <c r="D1" s="79"/>
      <c r="E1" s="79"/>
      <c r="F1" s="79"/>
      <c r="G1" s="78"/>
      <c r="H1" s="78"/>
      <c r="I1" s="134"/>
      <c r="J1" s="35"/>
      <c r="K1" s="32"/>
      <c r="L1" s="32"/>
    </row>
    <row r="2" spans="1:18" ht="15.75" customHeight="1" x14ac:dyDescent="0.25">
      <c r="A2" s="144" t="s">
        <v>140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18" ht="15.75" customHeight="1" x14ac:dyDescent="0.25">
      <c r="A3" s="155" t="s">
        <v>0</v>
      </c>
      <c r="B3" s="156" t="s">
        <v>2</v>
      </c>
      <c r="C3" s="157" t="s">
        <v>42</v>
      </c>
      <c r="D3" s="157"/>
      <c r="E3" s="157"/>
      <c r="F3" s="157"/>
      <c r="G3" s="157"/>
      <c r="H3" s="157"/>
      <c r="I3" s="157"/>
      <c r="J3" s="157"/>
      <c r="K3" s="157" t="s">
        <v>43</v>
      </c>
      <c r="L3" s="157"/>
      <c r="M3" s="157"/>
      <c r="N3" s="157"/>
      <c r="O3" s="157"/>
      <c r="P3" s="157"/>
      <c r="Q3" s="157"/>
      <c r="R3" s="157"/>
    </row>
    <row r="4" spans="1:18" ht="33" customHeight="1" x14ac:dyDescent="0.25">
      <c r="A4" s="155"/>
      <c r="B4" s="156"/>
      <c r="C4" s="156" t="s">
        <v>135</v>
      </c>
      <c r="D4" s="156"/>
      <c r="E4" s="156"/>
      <c r="F4" s="156"/>
      <c r="G4" s="156"/>
      <c r="H4" s="156"/>
      <c r="I4" s="156"/>
      <c r="J4" s="156"/>
      <c r="K4" s="158" t="s">
        <v>133</v>
      </c>
      <c r="L4" s="159"/>
      <c r="M4" s="159"/>
      <c r="N4" s="159"/>
      <c r="O4" s="159"/>
      <c r="P4" s="159"/>
      <c r="Q4" s="159"/>
      <c r="R4" s="160"/>
    </row>
    <row r="5" spans="1:18" ht="33.75" customHeight="1" x14ac:dyDescent="0.25">
      <c r="A5" s="155"/>
      <c r="B5" s="156"/>
      <c r="C5" s="156" t="s">
        <v>12</v>
      </c>
      <c r="D5" s="156"/>
      <c r="E5" s="156"/>
      <c r="F5" s="156"/>
      <c r="G5" s="156" t="s">
        <v>110</v>
      </c>
      <c r="H5" s="161"/>
      <c r="I5" s="161"/>
      <c r="J5" s="161"/>
      <c r="K5" s="156" t="s">
        <v>12</v>
      </c>
      <c r="L5" s="156"/>
      <c r="M5" s="156"/>
      <c r="N5" s="156"/>
      <c r="O5" s="156" t="s">
        <v>110</v>
      </c>
      <c r="P5" s="161"/>
      <c r="Q5" s="161"/>
      <c r="R5" s="161"/>
    </row>
    <row r="6" spans="1:18" s="7" customFormat="1" ht="94.5" x14ac:dyDescent="0.25">
      <c r="A6" s="155"/>
      <c r="B6" s="156"/>
      <c r="C6" s="76" t="s">
        <v>27</v>
      </c>
      <c r="D6" s="76" t="s">
        <v>8</v>
      </c>
      <c r="E6" s="76" t="s">
        <v>101</v>
      </c>
      <c r="F6" s="76" t="s">
        <v>10</v>
      </c>
      <c r="G6" s="76" t="s">
        <v>13</v>
      </c>
      <c r="H6" s="76" t="s">
        <v>50</v>
      </c>
      <c r="I6" s="133" t="s">
        <v>144</v>
      </c>
      <c r="J6" s="11" t="s">
        <v>51</v>
      </c>
      <c r="K6" s="76" t="s">
        <v>27</v>
      </c>
      <c r="L6" s="76" t="s">
        <v>8</v>
      </c>
      <c r="M6" s="76" t="s">
        <v>101</v>
      </c>
      <c r="N6" s="76" t="s">
        <v>10</v>
      </c>
      <c r="O6" s="76" t="s">
        <v>13</v>
      </c>
      <c r="P6" s="76" t="s">
        <v>52</v>
      </c>
      <c r="Q6" s="133" t="s">
        <v>144</v>
      </c>
      <c r="R6" s="11" t="s">
        <v>51</v>
      </c>
    </row>
    <row r="7" spans="1:18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64">
        <v>9</v>
      </c>
      <c r="J7" s="133">
        <v>10</v>
      </c>
      <c r="K7" s="133">
        <v>11</v>
      </c>
      <c r="L7" s="133">
        <v>12</v>
      </c>
      <c r="M7" s="133">
        <v>13</v>
      </c>
      <c r="N7" s="133">
        <v>14</v>
      </c>
      <c r="O7" s="133">
        <v>15</v>
      </c>
      <c r="P7" s="133">
        <v>16</v>
      </c>
      <c r="Q7" s="64">
        <v>17</v>
      </c>
      <c r="R7" s="133">
        <v>18</v>
      </c>
    </row>
    <row r="8" spans="1:18" s="10" customFormat="1" ht="58.5" customHeight="1" x14ac:dyDescent="0.25">
      <c r="A8" s="67">
        <v>1</v>
      </c>
      <c r="B8" s="13" t="s">
        <v>141</v>
      </c>
      <c r="C8" s="82" t="s">
        <v>109</v>
      </c>
      <c r="D8" s="82" t="s">
        <v>109</v>
      </c>
      <c r="E8" s="82" t="s">
        <v>109</v>
      </c>
      <c r="F8" s="82" t="s">
        <v>109</v>
      </c>
      <c r="G8" s="82" t="s">
        <v>109</v>
      </c>
      <c r="H8" s="82" t="s">
        <v>109</v>
      </c>
      <c r="I8" s="133" t="s">
        <v>109</v>
      </c>
      <c r="J8" s="133" t="s">
        <v>109</v>
      </c>
      <c r="K8" s="133" t="s">
        <v>109</v>
      </c>
      <c r="L8" s="133" t="s">
        <v>109</v>
      </c>
      <c r="M8" s="133" t="s">
        <v>109</v>
      </c>
      <c r="N8" s="133" t="s">
        <v>109</v>
      </c>
      <c r="O8" s="133" t="s">
        <v>109</v>
      </c>
      <c r="P8" s="133" t="s">
        <v>109</v>
      </c>
      <c r="Q8" s="133" t="s">
        <v>109</v>
      </c>
      <c r="R8" s="82" t="s">
        <v>109</v>
      </c>
    </row>
    <row r="9" spans="1:18" s="10" customFormat="1" ht="49.5" customHeight="1" x14ac:dyDescent="0.25">
      <c r="A9" s="67" t="s">
        <v>80</v>
      </c>
      <c r="B9" s="8" t="s">
        <v>168</v>
      </c>
      <c r="C9" s="76">
        <v>10</v>
      </c>
      <c r="D9" s="36" t="s">
        <v>163</v>
      </c>
      <c r="E9" s="137">
        <v>0.55000000000000004</v>
      </c>
      <c r="F9" s="80" t="s">
        <v>3</v>
      </c>
      <c r="G9" s="14" t="s">
        <v>169</v>
      </c>
      <c r="H9" s="98">
        <v>3411.85</v>
      </c>
      <c r="I9" s="135">
        <v>1.1000000000000001</v>
      </c>
      <c r="J9" s="85">
        <f>H9*E9*I9</f>
        <v>2064.1692500000004</v>
      </c>
      <c r="K9" s="136" t="s">
        <v>109</v>
      </c>
      <c r="L9" s="136" t="s">
        <v>109</v>
      </c>
      <c r="M9" s="136" t="s">
        <v>109</v>
      </c>
      <c r="N9" s="136" t="s">
        <v>109</v>
      </c>
      <c r="O9" s="136" t="s">
        <v>109</v>
      </c>
      <c r="P9" s="136" t="s">
        <v>109</v>
      </c>
      <c r="Q9" s="136" t="s">
        <v>109</v>
      </c>
      <c r="R9" s="136" t="s">
        <v>109</v>
      </c>
    </row>
    <row r="10" spans="1:18" s="10" customFormat="1" ht="24.75" customHeight="1" x14ac:dyDescent="0.25">
      <c r="A10" s="67">
        <v>2</v>
      </c>
      <c r="B10" s="38" t="s">
        <v>142</v>
      </c>
      <c r="C10" s="82" t="s">
        <v>109</v>
      </c>
      <c r="D10" s="82" t="s">
        <v>109</v>
      </c>
      <c r="E10" s="82" t="s">
        <v>109</v>
      </c>
      <c r="F10" s="82" t="s">
        <v>109</v>
      </c>
      <c r="G10" s="82" t="s">
        <v>109</v>
      </c>
      <c r="H10" s="82" t="s">
        <v>109</v>
      </c>
      <c r="I10" s="133" t="s">
        <v>109</v>
      </c>
      <c r="J10" s="82" t="s">
        <v>109</v>
      </c>
      <c r="K10" s="136" t="s">
        <v>109</v>
      </c>
      <c r="L10" s="136" t="s">
        <v>109</v>
      </c>
      <c r="M10" s="136" t="s">
        <v>109</v>
      </c>
      <c r="N10" s="136" t="s">
        <v>109</v>
      </c>
      <c r="O10" s="136" t="s">
        <v>109</v>
      </c>
      <c r="P10" s="136" t="s">
        <v>109</v>
      </c>
      <c r="Q10" s="136" t="s">
        <v>109</v>
      </c>
      <c r="R10" s="136" t="s">
        <v>109</v>
      </c>
    </row>
    <row r="11" spans="1:18" s="10" customFormat="1" ht="46.5" customHeight="1" x14ac:dyDescent="0.25">
      <c r="A11" s="67" t="s">
        <v>82</v>
      </c>
      <c r="B11" s="8" t="s">
        <v>166</v>
      </c>
      <c r="C11" s="101">
        <v>10</v>
      </c>
      <c r="D11" s="101" t="s">
        <v>163</v>
      </c>
      <c r="E11" s="101">
        <v>0.55000000000000004</v>
      </c>
      <c r="F11" s="80" t="s">
        <v>3</v>
      </c>
      <c r="G11" s="14" t="s">
        <v>167</v>
      </c>
      <c r="H11" s="20">
        <v>356.55</v>
      </c>
      <c r="I11" s="135">
        <v>1.1000000000000001</v>
      </c>
      <c r="J11" s="85">
        <f>H11*E11*I11</f>
        <v>215.71275000000003</v>
      </c>
      <c r="K11" s="136" t="s">
        <v>109</v>
      </c>
      <c r="L11" s="136" t="s">
        <v>109</v>
      </c>
      <c r="M11" s="136" t="s">
        <v>109</v>
      </c>
      <c r="N11" s="136" t="s">
        <v>109</v>
      </c>
      <c r="O11" s="136" t="s">
        <v>109</v>
      </c>
      <c r="P11" s="136" t="s">
        <v>109</v>
      </c>
      <c r="Q11" s="136" t="s">
        <v>109</v>
      </c>
      <c r="R11" s="136" t="s">
        <v>109</v>
      </c>
    </row>
    <row r="12" spans="1:18" s="10" customFormat="1" ht="69.75" hidden="1" customHeight="1" x14ac:dyDescent="0.25">
      <c r="A12" s="67" t="s">
        <v>83</v>
      </c>
      <c r="B12" s="13"/>
      <c r="C12" s="101"/>
      <c r="D12" s="36"/>
      <c r="E12" s="101"/>
      <c r="F12" s="83" t="s">
        <v>3</v>
      </c>
      <c r="G12" s="14"/>
      <c r="H12" s="100"/>
      <c r="I12" s="135"/>
      <c r="J12" s="85">
        <f>H12*E12</f>
        <v>0</v>
      </c>
      <c r="K12" s="136" t="s">
        <v>109</v>
      </c>
      <c r="L12" s="136" t="s">
        <v>109</v>
      </c>
      <c r="M12" s="136" t="s">
        <v>109</v>
      </c>
      <c r="N12" s="136" t="s">
        <v>109</v>
      </c>
      <c r="O12" s="136" t="s">
        <v>109</v>
      </c>
      <c r="P12" s="136" t="s">
        <v>109</v>
      </c>
      <c r="Q12" s="136" t="s">
        <v>109</v>
      </c>
      <c r="R12" s="136" t="s">
        <v>109</v>
      </c>
    </row>
    <row r="13" spans="1:18" s="10" customFormat="1" ht="40.5" customHeight="1" x14ac:dyDescent="0.25">
      <c r="A13" s="67">
        <v>3</v>
      </c>
      <c r="B13" s="39" t="s">
        <v>22</v>
      </c>
      <c r="C13" s="82" t="s">
        <v>109</v>
      </c>
      <c r="D13" s="82" t="s">
        <v>109</v>
      </c>
      <c r="E13" s="82" t="s">
        <v>109</v>
      </c>
      <c r="F13" s="82" t="s">
        <v>109</v>
      </c>
      <c r="G13" s="82" t="s">
        <v>109</v>
      </c>
      <c r="H13" s="82" t="s">
        <v>109</v>
      </c>
      <c r="I13" s="133" t="s">
        <v>109</v>
      </c>
      <c r="J13" s="82" t="s">
        <v>109</v>
      </c>
      <c r="K13" s="136" t="s">
        <v>109</v>
      </c>
      <c r="L13" s="136" t="s">
        <v>109</v>
      </c>
      <c r="M13" s="136" t="s">
        <v>109</v>
      </c>
      <c r="N13" s="136" t="s">
        <v>109</v>
      </c>
      <c r="O13" s="136" t="s">
        <v>109</v>
      </c>
      <c r="P13" s="136" t="s">
        <v>109</v>
      </c>
      <c r="Q13" s="136" t="s">
        <v>109</v>
      </c>
      <c r="R13" s="136" t="s">
        <v>109</v>
      </c>
    </row>
    <row r="14" spans="1:18" s="10" customFormat="1" ht="72.75" hidden="1" customHeight="1" x14ac:dyDescent="0.25">
      <c r="A14" s="67" t="s">
        <v>84</v>
      </c>
      <c r="B14" s="13"/>
      <c r="C14" s="76"/>
      <c r="D14" s="36" t="s">
        <v>122</v>
      </c>
      <c r="E14" s="76"/>
      <c r="F14" s="37"/>
      <c r="G14" s="14"/>
      <c r="H14" s="20"/>
      <c r="I14" s="135"/>
      <c r="J14" s="85"/>
      <c r="K14" s="136" t="s">
        <v>109</v>
      </c>
      <c r="L14" s="136" t="s">
        <v>109</v>
      </c>
      <c r="M14" s="136" t="s">
        <v>109</v>
      </c>
      <c r="N14" s="136" t="s">
        <v>109</v>
      </c>
      <c r="O14" s="136" t="s">
        <v>109</v>
      </c>
      <c r="P14" s="136" t="s">
        <v>109</v>
      </c>
      <c r="Q14" s="136" t="s">
        <v>109</v>
      </c>
      <c r="R14" s="136" t="s">
        <v>109</v>
      </c>
    </row>
    <row r="15" spans="1:18" s="10" customFormat="1" ht="24.75" customHeight="1" x14ac:dyDescent="0.25">
      <c r="A15" s="67">
        <v>4</v>
      </c>
      <c r="B15" s="13" t="s">
        <v>6</v>
      </c>
      <c r="C15" s="82" t="s">
        <v>109</v>
      </c>
      <c r="D15" s="82" t="s">
        <v>109</v>
      </c>
      <c r="E15" s="82" t="s">
        <v>109</v>
      </c>
      <c r="F15" s="82" t="s">
        <v>109</v>
      </c>
      <c r="G15" s="82" t="s">
        <v>109</v>
      </c>
      <c r="H15" s="82" t="s">
        <v>109</v>
      </c>
      <c r="I15" s="133" t="s">
        <v>109</v>
      </c>
      <c r="J15" s="82" t="s">
        <v>109</v>
      </c>
      <c r="K15" s="136" t="s">
        <v>109</v>
      </c>
      <c r="L15" s="136" t="s">
        <v>109</v>
      </c>
      <c r="M15" s="136" t="s">
        <v>109</v>
      </c>
      <c r="N15" s="136" t="s">
        <v>109</v>
      </c>
      <c r="O15" s="136" t="s">
        <v>109</v>
      </c>
      <c r="P15" s="136" t="s">
        <v>109</v>
      </c>
      <c r="Q15" s="136" t="s">
        <v>109</v>
      </c>
      <c r="R15" s="136" t="s">
        <v>109</v>
      </c>
    </row>
    <row r="16" spans="1:18" s="10" customFormat="1" ht="47.25" x14ac:dyDescent="0.25">
      <c r="A16" s="67" t="s">
        <v>108</v>
      </c>
      <c r="B16" s="8" t="s">
        <v>164</v>
      </c>
      <c r="C16" s="76">
        <v>10</v>
      </c>
      <c r="D16" s="36" t="s">
        <v>109</v>
      </c>
      <c r="E16" s="76">
        <v>1</v>
      </c>
      <c r="F16" s="80" t="s">
        <v>3</v>
      </c>
      <c r="G16" s="14" t="s">
        <v>165</v>
      </c>
      <c r="H16" s="20">
        <v>866.6</v>
      </c>
      <c r="I16" s="135" t="s">
        <v>109</v>
      </c>
      <c r="J16" s="85">
        <f>H16*E16</f>
        <v>866.6</v>
      </c>
      <c r="K16" s="136" t="s">
        <v>109</v>
      </c>
      <c r="L16" s="136" t="s">
        <v>109</v>
      </c>
      <c r="M16" s="136" t="s">
        <v>109</v>
      </c>
      <c r="N16" s="136" t="s">
        <v>109</v>
      </c>
      <c r="O16" s="136" t="s">
        <v>109</v>
      </c>
      <c r="P16" s="136" t="s">
        <v>109</v>
      </c>
      <c r="Q16" s="136" t="s">
        <v>109</v>
      </c>
      <c r="R16" s="136" t="s">
        <v>109</v>
      </c>
    </row>
    <row r="17" spans="1:18" ht="66" customHeight="1" x14ac:dyDescent="0.25">
      <c r="A17" s="67"/>
      <c r="B17" s="52" t="s">
        <v>170</v>
      </c>
      <c r="C17" s="21" t="s">
        <v>136</v>
      </c>
      <c r="D17" s="21" t="s">
        <v>136</v>
      </c>
      <c r="E17" s="21" t="s">
        <v>136</v>
      </c>
      <c r="F17" s="21" t="s">
        <v>136</v>
      </c>
      <c r="G17" s="21" t="s">
        <v>136</v>
      </c>
      <c r="H17" s="21" t="s">
        <v>136</v>
      </c>
      <c r="I17" s="21"/>
      <c r="J17" s="86">
        <f>J9+J11+J16</f>
        <v>3146.4820000000004</v>
      </c>
      <c r="K17" s="21" t="s">
        <v>136</v>
      </c>
      <c r="L17" s="21" t="s">
        <v>136</v>
      </c>
      <c r="M17" s="21" t="s">
        <v>136</v>
      </c>
      <c r="N17" s="21" t="s">
        <v>136</v>
      </c>
      <c r="O17" s="21" t="s">
        <v>136</v>
      </c>
      <c r="P17" s="21" t="s">
        <v>136</v>
      </c>
      <c r="Q17" s="21"/>
      <c r="R17" s="86">
        <v>0</v>
      </c>
    </row>
    <row r="18" spans="1:18" ht="15.75" customHeight="1" x14ac:dyDescent="0.25">
      <c r="D18" s="5"/>
      <c r="K18" s="32"/>
      <c r="L18" s="32"/>
    </row>
    <row r="19" spans="1:18" s="53" customFormat="1" ht="18.75" customHeight="1" x14ac:dyDescent="0.25">
      <c r="A19" s="142"/>
      <c r="B19" s="142"/>
      <c r="C19" s="142"/>
      <c r="D19" s="142"/>
      <c r="E19" s="142"/>
      <c r="F19" s="142"/>
      <c r="G19" s="142"/>
      <c r="H19" s="78"/>
      <c r="I19" s="134"/>
      <c r="J19" s="35"/>
    </row>
    <row r="20" spans="1:18" s="53" customFormat="1" ht="41.25" customHeight="1" x14ac:dyDescent="0.25">
      <c r="A20" s="142"/>
      <c r="B20" s="142"/>
      <c r="C20" s="142"/>
      <c r="D20" s="142"/>
      <c r="E20" s="142"/>
      <c r="F20" s="142"/>
      <c r="G20" s="142"/>
      <c r="H20" s="78"/>
      <c r="I20" s="134"/>
      <c r="J20" s="35"/>
    </row>
    <row r="21" spans="1:18" s="53" customFormat="1" ht="38.25" customHeight="1" x14ac:dyDescent="0.25">
      <c r="A21" s="142"/>
      <c r="B21" s="142"/>
      <c r="C21" s="142"/>
      <c r="D21" s="142"/>
      <c r="E21" s="142"/>
      <c r="F21" s="142"/>
      <c r="G21" s="142"/>
      <c r="H21" s="81"/>
      <c r="I21" s="81"/>
      <c r="J21" s="35"/>
    </row>
    <row r="22" spans="1:18" s="53" customFormat="1" ht="18.75" customHeight="1" x14ac:dyDescent="0.25">
      <c r="A22" s="143"/>
      <c r="B22" s="143"/>
      <c r="C22" s="143"/>
      <c r="D22" s="143"/>
      <c r="E22" s="143"/>
      <c r="F22" s="143"/>
      <c r="G22" s="143"/>
      <c r="H22" s="78"/>
      <c r="I22" s="134"/>
      <c r="J22" s="35"/>
    </row>
    <row r="23" spans="1:18" s="53" customFormat="1" ht="217.5" customHeight="1" x14ac:dyDescent="0.25">
      <c r="A23" s="138"/>
      <c r="B23" s="141"/>
      <c r="C23" s="141"/>
      <c r="D23" s="141"/>
      <c r="E23" s="141"/>
      <c r="F23" s="141"/>
      <c r="G23" s="141"/>
      <c r="H23" s="78"/>
      <c r="I23" s="134"/>
      <c r="J23" s="35"/>
    </row>
    <row r="24" spans="1:18" ht="53.25" customHeight="1" x14ac:dyDescent="0.25">
      <c r="A24" s="138"/>
      <c r="B24" s="139"/>
      <c r="C24" s="139"/>
      <c r="D24" s="139"/>
      <c r="E24" s="139"/>
      <c r="F24" s="139"/>
      <c r="G24" s="139"/>
    </row>
    <row r="25" spans="1:18" x14ac:dyDescent="0.25">
      <c r="A25" s="140"/>
      <c r="B25" s="140"/>
      <c r="C25" s="140"/>
      <c r="D25" s="140"/>
      <c r="E25" s="140"/>
      <c r="F25" s="140"/>
      <c r="G25" s="140"/>
    </row>
    <row r="26" spans="1:18" s="5" customFormat="1" x14ac:dyDescent="0.25">
      <c r="A26" s="63"/>
      <c r="B26" s="81"/>
      <c r="D26" s="2"/>
      <c r="G26" s="74"/>
      <c r="H26" s="74"/>
      <c r="I26" s="132"/>
      <c r="J26" s="3"/>
      <c r="K26" s="4"/>
      <c r="L26" s="4"/>
      <c r="M26" s="4"/>
      <c r="N26" s="4"/>
      <c r="O26" s="4"/>
      <c r="P26" s="4"/>
      <c r="Q26" s="4"/>
      <c r="R26" s="4"/>
    </row>
    <row r="30" spans="1:18" s="5" customFormat="1" x14ac:dyDescent="0.25">
      <c r="A30" s="63"/>
      <c r="B30" s="81"/>
      <c r="D30" s="2"/>
      <c r="G30" s="74"/>
      <c r="H30" s="74"/>
      <c r="I30" s="132"/>
      <c r="J30" s="3"/>
      <c r="K30" s="4"/>
      <c r="L30" s="4"/>
      <c r="M30" s="4"/>
      <c r="N30" s="4"/>
      <c r="O30" s="4"/>
      <c r="P30" s="4"/>
      <c r="Q30" s="4"/>
      <c r="R30" s="4"/>
    </row>
  </sheetData>
  <mergeCells count="18">
    <mergeCell ref="A2:R2"/>
    <mergeCell ref="A3:A6"/>
    <mergeCell ref="B3:B6"/>
    <mergeCell ref="C3:J3"/>
    <mergeCell ref="K3:R3"/>
    <mergeCell ref="C4:J4"/>
    <mergeCell ref="K4:R4"/>
    <mergeCell ref="C5:F5"/>
    <mergeCell ref="G5:J5"/>
    <mergeCell ref="K5:N5"/>
    <mergeCell ref="A24:G24"/>
    <mergeCell ref="A25:G25"/>
    <mergeCell ref="O5:R5"/>
    <mergeCell ref="A19:G19"/>
    <mergeCell ref="A20:G20"/>
    <mergeCell ref="A21:G21"/>
    <mergeCell ref="A22:G22"/>
    <mergeCell ref="A23:G23"/>
  </mergeCells>
  <pageMargins left="0.47244094488188981" right="0.55118110236220474" top="0.82677165354330717" bottom="0.55118110236220474" header="0.31496062992125984" footer="0.19685039370078741"/>
  <pageSetup paperSize="9" scale="45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O34"/>
  <sheetViews>
    <sheetView view="pageBreakPreview" zoomScale="70" zoomScaleNormal="70" zoomScaleSheetLayoutView="70" workbookViewId="0">
      <selection activeCell="E5" sqref="E5:G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1.75" style="3" customWidth="1"/>
    <col min="10" max="10" width="13.625" style="4" customWidth="1"/>
    <col min="11" max="11" width="10.625" style="4" customWidth="1"/>
    <col min="12" max="12" width="10.875" style="4" customWidth="1"/>
    <col min="13" max="13" width="11" style="4" customWidth="1"/>
    <col min="14" max="14" width="12.5" style="4" customWidth="1"/>
    <col min="15" max="15" width="12.75" style="4" customWidth="1"/>
    <col min="16" max="16384" width="9" style="4"/>
  </cols>
  <sheetData>
    <row r="1" spans="1:15" ht="15.75" customHeight="1" x14ac:dyDescent="0.25">
      <c r="D1" s="5"/>
      <c r="J1" s="32"/>
    </row>
    <row r="2" spans="1:15" ht="42" customHeight="1" x14ac:dyDescent="0.25">
      <c r="A2" s="175" t="s">
        <v>59</v>
      </c>
      <c r="B2" s="175"/>
      <c r="C2" s="175"/>
      <c r="D2" s="175"/>
      <c r="E2" s="175"/>
      <c r="F2" s="175"/>
      <c r="G2" s="175"/>
      <c r="J2" s="32"/>
    </row>
    <row r="3" spans="1:15" ht="36" customHeight="1" x14ac:dyDescent="0.25">
      <c r="A3" s="87" t="s">
        <v>0</v>
      </c>
      <c r="B3" s="88" t="s">
        <v>58</v>
      </c>
      <c r="C3" s="176" t="s">
        <v>42</v>
      </c>
      <c r="D3" s="176"/>
      <c r="E3" s="177" t="s">
        <v>43</v>
      </c>
      <c r="F3" s="177"/>
      <c r="G3" s="177"/>
      <c r="I3" s="54"/>
      <c r="J3" s="57"/>
      <c r="K3" s="23"/>
      <c r="L3" s="26"/>
      <c r="M3" s="23"/>
      <c r="N3" s="32"/>
      <c r="O3" s="23"/>
    </row>
    <row r="4" spans="1:15" ht="15" customHeight="1" x14ac:dyDescent="0.25">
      <c r="A4" s="94">
        <v>1</v>
      </c>
      <c r="B4" s="95">
        <v>2</v>
      </c>
      <c r="C4" s="178">
        <v>3</v>
      </c>
      <c r="D4" s="179"/>
      <c r="E4" s="180">
        <v>4</v>
      </c>
      <c r="F4" s="181"/>
      <c r="G4" s="182"/>
      <c r="I4" s="59"/>
      <c r="J4" s="59"/>
      <c r="K4" s="35"/>
      <c r="L4" s="59"/>
      <c r="M4" s="35"/>
      <c r="N4" s="59"/>
      <c r="O4" s="35"/>
    </row>
    <row r="5" spans="1:15" ht="90.75" customHeight="1" x14ac:dyDescent="0.25">
      <c r="A5" s="84">
        <v>1</v>
      </c>
      <c r="B5" s="89" t="s">
        <v>60</v>
      </c>
      <c r="C5" s="183">
        <f>т5!J17</f>
        <v>3146.4820000000004</v>
      </c>
      <c r="D5" s="183"/>
      <c r="E5" s="183">
        <f>т5!R17</f>
        <v>0</v>
      </c>
      <c r="F5" s="183"/>
      <c r="G5" s="183"/>
      <c r="I5" s="59"/>
      <c r="J5" s="32"/>
      <c r="K5" s="32"/>
      <c r="L5" s="53"/>
      <c r="M5" s="53"/>
      <c r="N5" s="53"/>
      <c r="O5" s="53"/>
    </row>
    <row r="6" spans="1:15" ht="29.25" customHeight="1" x14ac:dyDescent="0.25">
      <c r="A6" s="84">
        <v>2</v>
      </c>
      <c r="B6" s="88" t="s">
        <v>139</v>
      </c>
      <c r="C6" s="184">
        <f>C5*0.2</f>
        <v>629.29640000000018</v>
      </c>
      <c r="D6" s="184"/>
      <c r="E6" s="184">
        <f>E5*0.2</f>
        <v>0</v>
      </c>
      <c r="F6" s="184"/>
      <c r="G6" s="184"/>
      <c r="I6" s="59"/>
      <c r="J6" s="32"/>
      <c r="K6" s="32"/>
      <c r="L6" s="53"/>
      <c r="M6" s="53"/>
      <c r="N6" s="53"/>
      <c r="O6" s="53"/>
    </row>
    <row r="7" spans="1:15" ht="112.5" customHeight="1" x14ac:dyDescent="0.25">
      <c r="A7" s="84">
        <v>3</v>
      </c>
      <c r="B7" s="88" t="s">
        <v>156</v>
      </c>
      <c r="C7" s="184">
        <f>C5+C6</f>
        <v>3775.7784000000006</v>
      </c>
      <c r="D7" s="184"/>
      <c r="E7" s="184">
        <f>E6+E5</f>
        <v>0</v>
      </c>
      <c r="F7" s="184"/>
      <c r="G7" s="184"/>
      <c r="I7" s="59"/>
      <c r="J7" s="32"/>
      <c r="K7" s="32"/>
      <c r="L7" s="53"/>
      <c r="M7" s="53"/>
      <c r="N7" s="53"/>
      <c r="O7" s="53"/>
    </row>
    <row r="8" spans="1:15" ht="53.25" customHeight="1" x14ac:dyDescent="0.25">
      <c r="A8" s="90" t="s">
        <v>129</v>
      </c>
      <c r="B8" s="91" t="s">
        <v>62</v>
      </c>
      <c r="C8" s="172">
        <f>C11*J12*K12*L12*M12</f>
        <v>4881.7875892878328</v>
      </c>
      <c r="D8" s="173"/>
      <c r="E8" s="172">
        <f>E11*J12*K12*L12*M12</f>
        <v>0</v>
      </c>
      <c r="F8" s="174"/>
      <c r="G8" s="173"/>
      <c r="H8" s="72"/>
      <c r="I8" s="73"/>
      <c r="J8" s="32"/>
      <c r="K8" s="32"/>
      <c r="L8" s="53"/>
      <c r="M8" s="53"/>
      <c r="N8" s="53"/>
      <c r="O8" s="53"/>
    </row>
    <row r="9" spans="1:15" ht="69" customHeight="1" x14ac:dyDescent="0.25">
      <c r="A9" s="90" t="s">
        <v>130</v>
      </c>
      <c r="B9" s="92" t="s">
        <v>154</v>
      </c>
      <c r="C9" s="164">
        <v>0</v>
      </c>
      <c r="D9" s="165"/>
      <c r="E9" s="166">
        <v>0</v>
      </c>
      <c r="F9" s="167"/>
      <c r="G9" s="168"/>
      <c r="H9" s="4"/>
      <c r="I9" s="4"/>
      <c r="J9" s="32" t="s">
        <v>55</v>
      </c>
    </row>
    <row r="10" spans="1:15" ht="53.25" customHeight="1" x14ac:dyDescent="0.25">
      <c r="A10" s="90" t="s">
        <v>131</v>
      </c>
      <c r="B10" s="92" t="s">
        <v>155</v>
      </c>
      <c r="C10" s="164">
        <f>C7-C9</f>
        <v>3775.7784000000006</v>
      </c>
      <c r="D10" s="165"/>
      <c r="E10" s="166">
        <f>E7-E9</f>
        <v>0</v>
      </c>
      <c r="F10" s="167"/>
      <c r="G10" s="168"/>
      <c r="H10" s="4"/>
      <c r="I10" s="96"/>
      <c r="J10" s="97">
        <v>2024</v>
      </c>
      <c r="K10" s="97">
        <v>2025</v>
      </c>
      <c r="L10" s="97">
        <v>2026</v>
      </c>
      <c r="M10" s="97">
        <v>2027</v>
      </c>
      <c r="N10" s="97">
        <v>2028</v>
      </c>
      <c r="O10" s="97">
        <v>2029</v>
      </c>
    </row>
    <row r="11" spans="1:15" ht="84" customHeight="1" x14ac:dyDescent="0.25">
      <c r="A11" s="90" t="s">
        <v>128</v>
      </c>
      <c r="B11" s="92" t="s">
        <v>61</v>
      </c>
      <c r="C11" s="164">
        <f>C12+C13+C14+C15+C16+C17</f>
        <v>3775.7784000000006</v>
      </c>
      <c r="D11" s="165"/>
      <c r="E11" s="166">
        <f>E12+E13+E14+E15</f>
        <v>0</v>
      </c>
      <c r="F11" s="167"/>
      <c r="G11" s="168"/>
      <c r="H11" s="4"/>
      <c r="I11" s="1" t="s">
        <v>153</v>
      </c>
      <c r="J11" s="97">
        <v>109.1</v>
      </c>
      <c r="K11" s="1">
        <v>107.8</v>
      </c>
      <c r="L11" s="1">
        <v>105.3</v>
      </c>
      <c r="M11" s="102">
        <v>104.4</v>
      </c>
      <c r="N11" s="102">
        <v>104.4</v>
      </c>
      <c r="O11" s="102">
        <v>104.4</v>
      </c>
    </row>
    <row r="12" spans="1:15" ht="21" customHeight="1" x14ac:dyDescent="0.25">
      <c r="A12" s="90" t="s">
        <v>56</v>
      </c>
      <c r="B12" s="93" t="s">
        <v>145</v>
      </c>
      <c r="C12" s="164">
        <v>0</v>
      </c>
      <c r="D12" s="165"/>
      <c r="E12" s="166">
        <v>0</v>
      </c>
      <c r="F12" s="167"/>
      <c r="G12" s="168"/>
      <c r="H12" s="4"/>
      <c r="I12" s="96"/>
      <c r="J12" s="111">
        <f t="shared" ref="J12:K12" si="0">J11/100</f>
        <v>1.091</v>
      </c>
      <c r="K12" s="111">
        <f t="shared" si="0"/>
        <v>1.0780000000000001</v>
      </c>
      <c r="L12" s="111">
        <f>L11/100</f>
        <v>1.0529999999999999</v>
      </c>
      <c r="M12" s="111">
        <f t="shared" ref="M12:O12" si="1">M11/100</f>
        <v>1.044</v>
      </c>
      <c r="N12" s="111">
        <f t="shared" si="1"/>
        <v>1.044</v>
      </c>
      <c r="O12" s="111">
        <f t="shared" si="1"/>
        <v>1.044</v>
      </c>
    </row>
    <row r="13" spans="1:15" ht="18" x14ac:dyDescent="0.25">
      <c r="A13" s="90" t="s">
        <v>57</v>
      </c>
      <c r="B13" s="93" t="s">
        <v>146</v>
      </c>
      <c r="C13" s="164">
        <v>0</v>
      </c>
      <c r="D13" s="165"/>
      <c r="E13" s="166">
        <v>0</v>
      </c>
      <c r="F13" s="167"/>
      <c r="G13" s="168"/>
      <c r="H13" s="4"/>
      <c r="I13" s="96"/>
      <c r="J13" s="99"/>
      <c r="K13" s="99"/>
      <c r="L13" s="99"/>
      <c r="M13" s="99"/>
      <c r="N13" s="99"/>
      <c r="O13" s="99"/>
    </row>
    <row r="14" spans="1:15" ht="32.25" customHeight="1" x14ac:dyDescent="0.25">
      <c r="A14" s="90" t="s">
        <v>63</v>
      </c>
      <c r="B14" s="93" t="s">
        <v>147</v>
      </c>
      <c r="C14" s="164">
        <v>0</v>
      </c>
      <c r="D14" s="165"/>
      <c r="E14" s="166">
        <v>0</v>
      </c>
      <c r="F14" s="167"/>
      <c r="G14" s="168"/>
      <c r="H14" s="4"/>
      <c r="I14" s="171" t="s">
        <v>157</v>
      </c>
      <c r="J14" s="171"/>
      <c r="K14" s="171"/>
      <c r="L14" s="171"/>
      <c r="M14" s="171"/>
      <c r="N14" s="171"/>
      <c r="O14" s="171"/>
    </row>
    <row r="15" spans="1:15" ht="18" x14ac:dyDescent="0.25">
      <c r="A15" s="90" t="s">
        <v>137</v>
      </c>
      <c r="B15" s="93" t="s">
        <v>148</v>
      </c>
      <c r="C15" s="164">
        <f>C10</f>
        <v>3775.7784000000006</v>
      </c>
      <c r="D15" s="165"/>
      <c r="E15" s="166">
        <f>E10</f>
        <v>0</v>
      </c>
      <c r="F15" s="167"/>
      <c r="G15" s="168"/>
      <c r="H15" s="4"/>
      <c r="I15" s="4"/>
    </row>
    <row r="16" spans="1:15" ht="18" x14ac:dyDescent="0.25">
      <c r="A16" s="90" t="s">
        <v>138</v>
      </c>
      <c r="B16" s="93" t="s">
        <v>149</v>
      </c>
      <c r="C16" s="164">
        <v>0</v>
      </c>
      <c r="D16" s="165"/>
      <c r="E16" s="166">
        <v>0</v>
      </c>
      <c r="F16" s="167"/>
      <c r="G16" s="168"/>
      <c r="H16" s="4"/>
      <c r="I16" s="4"/>
    </row>
    <row r="17" spans="1:9" ht="18" x14ac:dyDescent="0.25">
      <c r="A17" s="90">
        <v>7.6</v>
      </c>
      <c r="B17" s="93" t="s">
        <v>150</v>
      </c>
      <c r="C17" s="164">
        <v>0</v>
      </c>
      <c r="D17" s="165"/>
      <c r="E17" s="166">
        <v>0</v>
      </c>
      <c r="F17" s="167"/>
      <c r="G17" s="168"/>
      <c r="H17" s="23"/>
      <c r="I17" s="27"/>
    </row>
    <row r="18" spans="1:9" x14ac:dyDescent="0.25">
      <c r="A18" s="71"/>
      <c r="B18" s="56"/>
      <c r="C18" s="169"/>
      <c r="D18" s="169"/>
      <c r="E18" s="170"/>
      <c r="F18" s="170"/>
      <c r="G18" s="170"/>
    </row>
    <row r="19" spans="1:9" ht="18" x14ac:dyDescent="0.25">
      <c r="A19" s="162" t="s">
        <v>117</v>
      </c>
      <c r="B19" s="162"/>
      <c r="C19" s="162"/>
      <c r="D19" s="162"/>
      <c r="E19" s="162"/>
      <c r="F19" s="162"/>
      <c r="G19" s="162"/>
    </row>
    <row r="20" spans="1:9" ht="36" customHeight="1" x14ac:dyDescent="0.25">
      <c r="A20" s="163" t="s">
        <v>114</v>
      </c>
      <c r="B20" s="163"/>
      <c r="C20" s="163"/>
      <c r="D20" s="163"/>
      <c r="E20" s="163"/>
      <c r="F20" s="163"/>
      <c r="G20" s="163"/>
    </row>
    <row r="21" spans="1:9" ht="31.5" customHeight="1" x14ac:dyDescent="0.25">
      <c r="A21" s="163" t="s">
        <v>115</v>
      </c>
      <c r="B21" s="163"/>
      <c r="C21" s="163"/>
      <c r="D21" s="163"/>
      <c r="E21" s="163"/>
      <c r="F21" s="163"/>
      <c r="G21" s="163"/>
      <c r="H21" s="55" t="s">
        <v>55</v>
      </c>
    </row>
    <row r="22" spans="1:9" s="53" customFormat="1" ht="69.75" customHeight="1" x14ac:dyDescent="0.25">
      <c r="A22" s="163" t="s">
        <v>116</v>
      </c>
      <c r="B22" s="163"/>
      <c r="C22" s="163"/>
      <c r="D22" s="163"/>
      <c r="E22" s="163"/>
      <c r="F22" s="163"/>
      <c r="G22" s="163"/>
      <c r="H22" s="59"/>
      <c r="I22" s="35"/>
    </row>
    <row r="23" spans="1:9" s="53" customFormat="1" ht="18.75" customHeight="1" x14ac:dyDescent="0.25">
      <c r="A23" s="142"/>
      <c r="B23" s="142"/>
      <c r="C23" s="142"/>
      <c r="D23" s="142"/>
      <c r="E23" s="142"/>
      <c r="F23" s="142"/>
      <c r="G23" s="142"/>
      <c r="H23" s="59"/>
      <c r="I23" s="35"/>
    </row>
    <row r="24" spans="1:9" s="53" customFormat="1" ht="41.25" customHeight="1" x14ac:dyDescent="0.25">
      <c r="A24" s="142"/>
      <c r="B24" s="142"/>
      <c r="C24" s="142"/>
      <c r="D24" s="142"/>
      <c r="E24" s="142"/>
      <c r="F24" s="142"/>
      <c r="G24" s="142"/>
      <c r="H24" s="59"/>
      <c r="I24" s="35"/>
    </row>
    <row r="25" spans="1:9" s="53" customFormat="1" ht="38.25" customHeight="1" x14ac:dyDescent="0.25">
      <c r="A25" s="142"/>
      <c r="B25" s="142"/>
      <c r="C25" s="142"/>
      <c r="D25" s="142"/>
      <c r="E25" s="142"/>
      <c r="F25" s="142"/>
      <c r="G25" s="142"/>
      <c r="H25"/>
      <c r="I25" s="35"/>
    </row>
    <row r="26" spans="1:9" s="53" customFormat="1" ht="18.75" customHeight="1" x14ac:dyDescent="0.25">
      <c r="A26" s="143"/>
      <c r="B26" s="143"/>
      <c r="C26" s="143"/>
      <c r="D26" s="143"/>
      <c r="E26" s="143"/>
      <c r="F26" s="143"/>
      <c r="G26" s="143"/>
      <c r="H26" s="59"/>
      <c r="I26" s="35"/>
    </row>
    <row r="27" spans="1:9" s="53" customFormat="1" ht="217.5" customHeight="1" x14ac:dyDescent="0.25">
      <c r="A27" s="138"/>
      <c r="B27" s="141"/>
      <c r="C27" s="141"/>
      <c r="D27" s="141"/>
      <c r="E27" s="141"/>
      <c r="F27" s="141"/>
      <c r="G27" s="141"/>
      <c r="H27" s="59"/>
      <c r="I27" s="35"/>
    </row>
    <row r="28" spans="1:9" ht="53.25" customHeight="1" x14ac:dyDescent="0.25">
      <c r="A28" s="138"/>
      <c r="B28" s="139"/>
      <c r="C28" s="139"/>
      <c r="D28" s="139"/>
      <c r="E28" s="139"/>
      <c r="F28" s="139"/>
      <c r="G28" s="139"/>
    </row>
    <row r="29" spans="1:9" x14ac:dyDescent="0.25">
      <c r="A29" s="140"/>
      <c r="B29" s="140"/>
      <c r="C29" s="140"/>
      <c r="D29" s="140"/>
      <c r="E29" s="140"/>
      <c r="F29" s="140"/>
      <c r="G29" s="140"/>
    </row>
    <row r="30" spans="1:9" x14ac:dyDescent="0.25">
      <c r="B30"/>
    </row>
    <row r="34" spans="2:2" x14ac:dyDescent="0.25">
      <c r="B34"/>
    </row>
  </sheetData>
  <mergeCells count="45">
    <mergeCell ref="I14:O14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C14:D14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2016-12-08T12:46:09Z</cp:lastPrinted>
  <dcterms:created xsi:type="dcterms:W3CDTF">2009-07-27T10:10:26Z</dcterms:created>
  <dcterms:modified xsi:type="dcterms:W3CDTF">2025-09-16T08:14:23Z</dcterms:modified>
</cp:coreProperties>
</file>